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Z-SHINZIGYOU\disk1\04_Job\57期\01-01-57-0169-00_R7広域的なバス路線の維持・活性化に向けた調査等業務／北陸信越運輸局\20_（3）各県の公共交通担当者による情報交換会の実施\02_資料作成（R7直轄事業成果とりまとめ）\"/>
    </mc:Choice>
  </mc:AlternateContent>
  <xr:revisionPtr revIDLastSave="0" documentId="8_{4C5D6CB5-A9FC-4CC6-89DB-2F11708E8A4B}" xr6:coauthVersionLast="47" xr6:coauthVersionMax="47" xr10:uidLastSave="{00000000-0000-0000-0000-000000000000}"/>
  <bookViews>
    <workbookView xWindow="28680" yWindow="-120" windowWidth="29040" windowHeight="15720" xr2:uid="{A23E1DF4-1D76-4C04-B3C8-31E65C5EEDBD}"/>
  </bookViews>
  <sheets>
    <sheet name="幹線分析シート" sheetId="13" r:id="rId1"/>
  </sheets>
  <definedNames>
    <definedName name="_xlnm.Print_Area" localSheetId="0">幹線分析シート!$A$21:$J$169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7" i="13" l="1"/>
  <c r="A87" i="13"/>
  <c r="I59" i="13"/>
  <c r="I58" i="13"/>
  <c r="H53" i="13"/>
  <c r="H51" i="13"/>
  <c r="H50" i="13"/>
  <c r="H49" i="13"/>
  <c r="H48" i="13"/>
  <c r="A42" i="13"/>
  <c r="H59" i="13" s="1"/>
  <c r="B41" i="13"/>
  <c r="A41" i="13"/>
  <c r="F41" i="13" s="1"/>
  <c r="G40" i="13"/>
  <c r="J40" i="13" s="1"/>
  <c r="F40" i="13"/>
  <c r="E40" i="13"/>
  <c r="D40" i="13"/>
  <c r="C40" i="13"/>
  <c r="A40" i="13"/>
  <c r="B40" i="13" s="1"/>
  <c r="A39" i="13"/>
  <c r="G39" i="13" s="1"/>
  <c r="J39" i="13" s="1"/>
  <c r="A38" i="13"/>
  <c r="H55" i="13" s="1"/>
  <c r="G37" i="13"/>
  <c r="J37" i="13" s="1"/>
  <c r="F37" i="13"/>
  <c r="E37" i="13"/>
  <c r="D37" i="13"/>
  <c r="C37" i="13"/>
  <c r="A37" i="13"/>
  <c r="B37" i="13" s="1"/>
  <c r="A36" i="13"/>
  <c r="G36" i="13" s="1"/>
  <c r="J36" i="13" s="1"/>
  <c r="A35" i="13"/>
  <c r="F35" i="13" s="1"/>
  <c r="G34" i="13"/>
  <c r="J34" i="13" s="1"/>
  <c r="F34" i="13"/>
  <c r="E34" i="13"/>
  <c r="D34" i="13"/>
  <c r="C34" i="13"/>
  <c r="A34" i="13"/>
  <c r="B34" i="13" s="1"/>
  <c r="A33" i="13"/>
  <c r="G33" i="13" s="1"/>
  <c r="J33" i="13" s="1"/>
  <c r="G32" i="13"/>
  <c r="J32" i="13" s="1"/>
  <c r="F32" i="13"/>
  <c r="E32" i="13"/>
  <c r="D32" i="13"/>
  <c r="C32" i="13"/>
  <c r="B32" i="13"/>
  <c r="G31" i="13"/>
  <c r="J31" i="13" s="1"/>
  <c r="E31" i="13"/>
  <c r="C31" i="13"/>
  <c r="B31" i="13"/>
  <c r="I26" i="13"/>
  <c r="G26" i="13"/>
  <c r="C26" i="13"/>
  <c r="A26" i="13"/>
  <c r="F24" i="13"/>
  <c r="B24" i="13"/>
  <c r="D21" i="13"/>
  <c r="F31" i="13"/>
  <c r="D31" i="13"/>
  <c r="B35" i="13" l="1"/>
  <c r="B38" i="13"/>
  <c r="D35" i="13"/>
  <c r="D38" i="13"/>
  <c r="D41" i="13"/>
  <c r="E35" i="13"/>
  <c r="E38" i="13"/>
  <c r="E41" i="13"/>
  <c r="H54" i="13"/>
  <c r="H56" i="13"/>
  <c r="B33" i="13"/>
  <c r="B36" i="13"/>
  <c r="B39" i="13"/>
  <c r="B42" i="13"/>
  <c r="G35" i="13"/>
  <c r="J35" i="13" s="1"/>
  <c r="G41" i="13"/>
  <c r="J41" i="13" s="1"/>
  <c r="C33" i="13"/>
  <c r="C36" i="13"/>
  <c r="C39" i="13"/>
  <c r="C42" i="13"/>
  <c r="H57" i="13"/>
  <c r="H52" i="13"/>
  <c r="C35" i="13"/>
  <c r="C38" i="13"/>
  <c r="C41" i="13"/>
  <c r="D33" i="13"/>
  <c r="D36" i="13"/>
  <c r="D39" i="13"/>
  <c r="D42" i="13"/>
  <c r="E33" i="13"/>
  <c r="E36" i="13"/>
  <c r="E39" i="13"/>
  <c r="E42" i="13"/>
  <c r="H58" i="13"/>
  <c r="F38" i="13"/>
  <c r="G38" i="13"/>
  <c r="J38" i="13" s="1"/>
  <c r="F33" i="13"/>
  <c r="F36" i="13"/>
  <c r="F39" i="13"/>
  <c r="F42" i="13"/>
  <c r="G42" i="13"/>
  <c r="J42" i="13" s="1"/>
</calcChain>
</file>

<file path=xl/sharedStrings.xml><?xml version="1.0" encoding="utf-8"?>
<sst xmlns="http://schemas.openxmlformats.org/spreadsheetml/2006/main" count="123" uniqueCount="116">
  <si>
    <t>↓様式1-5より転記</t>
    <rPh sb="1" eb="3">
      <t>ヨウシキ</t>
    </rPh>
    <rPh sb="8" eb="10">
      <t>テンキ</t>
    </rPh>
    <phoneticPr fontId="5"/>
  </si>
  <si>
    <t>事業者名</t>
    <rPh sb="0" eb="1">
      <t>コト</t>
    </rPh>
    <rPh sb="1" eb="2">
      <t>ギョウ</t>
    </rPh>
    <rPh sb="2" eb="3">
      <t>モノ</t>
    </rPh>
    <rPh sb="3" eb="4">
      <t>メイ</t>
    </rPh>
    <phoneticPr fontId="6"/>
  </si>
  <si>
    <t>補助年度を記入（R1、令和1　など）</t>
    <rPh sb="0" eb="2">
      <t>ホジョ</t>
    </rPh>
    <rPh sb="2" eb="4">
      <t>ネンド</t>
    </rPh>
    <rPh sb="5" eb="7">
      <t>キニュウ</t>
    </rPh>
    <rPh sb="11" eb="13">
      <t>レイワ</t>
    </rPh>
    <phoneticPr fontId="5"/>
  </si>
  <si>
    <t>運行系統</t>
    <rPh sb="0" eb="1">
      <t>ウン</t>
    </rPh>
    <rPh sb="1" eb="2">
      <t>ギョウ</t>
    </rPh>
    <rPh sb="2" eb="3">
      <t>ケイ</t>
    </rPh>
    <rPh sb="3" eb="4">
      <t>オサム</t>
    </rPh>
    <phoneticPr fontId="6"/>
  </si>
  <si>
    <t>年間輸送実績</t>
    <rPh sb="0" eb="1">
      <t>トシ</t>
    </rPh>
    <phoneticPr fontId="6"/>
  </si>
  <si>
    <t>経常収益</t>
    <rPh sb="0" eb="1">
      <t>ヘ</t>
    </rPh>
    <rPh sb="1" eb="2">
      <t>ツネ</t>
    </rPh>
    <rPh sb="2" eb="3">
      <t>オサム</t>
    </rPh>
    <rPh sb="3" eb="4">
      <t>エキ</t>
    </rPh>
    <phoneticPr fontId="7"/>
  </si>
  <si>
    <t>経常費用</t>
    <rPh sb="0" eb="2">
      <t>ケイジョウ</t>
    </rPh>
    <rPh sb="2" eb="4">
      <t>ヒヨウ</t>
    </rPh>
    <phoneticPr fontId="7"/>
  </si>
  <si>
    <t>平均乗車密度算定</t>
    <rPh sb="0" eb="1">
      <t>ヒラ</t>
    </rPh>
    <rPh sb="1" eb="2">
      <t>ヒトシ</t>
    </rPh>
    <rPh sb="2" eb="3">
      <t>ジョウ</t>
    </rPh>
    <rPh sb="3" eb="4">
      <t>クルマ</t>
    </rPh>
    <rPh sb="4" eb="5">
      <t>ミツ</t>
    </rPh>
    <rPh sb="5" eb="6">
      <t>ド</t>
    </rPh>
    <rPh sb="6" eb="7">
      <t>サン</t>
    </rPh>
    <rPh sb="7" eb="8">
      <t>サダム</t>
    </rPh>
    <phoneticPr fontId="7"/>
  </si>
  <si>
    <t>輸送量
（A）×（G）</t>
    <rPh sb="0" eb="1">
      <t>ユ</t>
    </rPh>
    <rPh sb="1" eb="2">
      <t>ソウ</t>
    </rPh>
    <rPh sb="2" eb="3">
      <t>リョウ</t>
    </rPh>
    <phoneticPr fontId="6"/>
  </si>
  <si>
    <t>市町村による回数券購入等の有無</t>
    <rPh sb="0" eb="3">
      <t>シチョウソン</t>
    </rPh>
    <rPh sb="6" eb="8">
      <t>カイスウ</t>
    </rPh>
    <rPh sb="8" eb="9">
      <t>ケン</t>
    </rPh>
    <rPh sb="9" eb="11">
      <t>コウニュウ</t>
    </rPh>
    <rPh sb="11" eb="12">
      <t>トウ</t>
    </rPh>
    <rPh sb="13" eb="15">
      <t>ウム</t>
    </rPh>
    <phoneticPr fontId="7"/>
  </si>
  <si>
    <t>備考</t>
    <rPh sb="0" eb="1">
      <t>ソナエ</t>
    </rPh>
    <phoneticPr fontId="6"/>
  </si>
  <si>
    <t>経常収支率</t>
    <rPh sb="0" eb="2">
      <t>ケイジョウ</t>
    </rPh>
    <rPh sb="2" eb="5">
      <t>シュウシリツ</t>
    </rPh>
    <phoneticPr fontId="6"/>
  </si>
  <si>
    <t>国庫補助金
申請額（千円）
（カ）</t>
    <rPh sb="0" eb="2">
      <t>コッコ</t>
    </rPh>
    <rPh sb="2" eb="5">
      <t>ホジョキン</t>
    </rPh>
    <rPh sb="6" eb="9">
      <t>シンセイガク</t>
    </rPh>
    <rPh sb="10" eb="12">
      <t>センエン</t>
    </rPh>
    <phoneticPr fontId="6"/>
  </si>
  <si>
    <t>地域公共交通再編事業の特例措置の有無</t>
  </si>
  <si>
    <t>申請番号</t>
    <rPh sb="0" eb="2">
      <t>シンセイ</t>
    </rPh>
    <rPh sb="2" eb="4">
      <t>バンゴウ</t>
    </rPh>
    <phoneticPr fontId="6"/>
  </si>
  <si>
    <t>運行系統名</t>
    <rPh sb="0" eb="1">
      <t>ウン</t>
    </rPh>
    <rPh sb="1" eb="2">
      <t>ギョウ</t>
    </rPh>
    <rPh sb="2" eb="4">
      <t>ケイトウ</t>
    </rPh>
    <rPh sb="4" eb="5">
      <t>メイ</t>
    </rPh>
    <phoneticPr fontId="6"/>
  </si>
  <si>
    <t>起点</t>
    <rPh sb="0" eb="2">
      <t>キテン</t>
    </rPh>
    <phoneticPr fontId="6"/>
  </si>
  <si>
    <t>主な経由地</t>
    <rPh sb="0" eb="1">
      <t>オモ</t>
    </rPh>
    <rPh sb="2" eb="5">
      <t>ケイユチ</t>
    </rPh>
    <phoneticPr fontId="6"/>
  </si>
  <si>
    <t>終点</t>
    <rPh sb="0" eb="2">
      <t>シュウテン</t>
    </rPh>
    <phoneticPr fontId="6"/>
  </si>
  <si>
    <t>キロ程
（km）</t>
    <rPh sb="2" eb="3">
      <t>テイ</t>
    </rPh>
    <phoneticPr fontId="6"/>
  </si>
  <si>
    <t>運行回数
（A)
（回）</t>
    <rPh sb="0" eb="2">
      <t>ウンコウ</t>
    </rPh>
    <rPh sb="2" eb="4">
      <t>カイスウ</t>
    </rPh>
    <rPh sb="10" eb="11">
      <t>カイ</t>
    </rPh>
    <phoneticPr fontId="6"/>
  </si>
  <si>
    <t>輸送人員
（人）</t>
    <rPh sb="0" eb="2">
      <t>ユソウ</t>
    </rPh>
    <rPh sb="2" eb="4">
      <t>ジンイン</t>
    </rPh>
    <rPh sb="6" eb="7">
      <t>ニン</t>
    </rPh>
    <phoneticPr fontId="6"/>
  </si>
  <si>
    <t>１人平均乗車キロ
（km)</t>
    <rPh sb="0" eb="2">
      <t>ヒトリ</t>
    </rPh>
    <rPh sb="2" eb="4">
      <t>ヘイキン</t>
    </rPh>
    <rPh sb="4" eb="6">
      <t>ジョウシャ</t>
    </rPh>
    <phoneticPr fontId="6"/>
  </si>
  <si>
    <t>輸送人キロ
（人キロ）</t>
    <rPh sb="0" eb="1">
      <t>ユ</t>
    </rPh>
    <rPh sb="1" eb="2">
      <t>ソウ</t>
    </rPh>
    <rPh sb="2" eb="3">
      <t>ヒト</t>
    </rPh>
    <rPh sb="7" eb="8">
      <t>ヒト</t>
    </rPh>
    <phoneticPr fontId="6"/>
  </si>
  <si>
    <t>運送収入
（B）
（円）</t>
    <rPh sb="0" eb="2">
      <t>ウンソウ</t>
    </rPh>
    <rPh sb="2" eb="4">
      <t>シュウニュウ</t>
    </rPh>
    <rPh sb="10" eb="11">
      <t>エン</t>
    </rPh>
    <phoneticPr fontId="7"/>
  </si>
  <si>
    <t>実車走行キロ
（C）
（km）</t>
    <rPh sb="0" eb="2">
      <t>ジッシャ</t>
    </rPh>
    <rPh sb="2" eb="4">
      <t>ソウコウ</t>
    </rPh>
    <phoneticPr fontId="6"/>
  </si>
  <si>
    <t>運送雑収
（D）
（円）</t>
    <rPh sb="0" eb="2">
      <t>ウンソウ</t>
    </rPh>
    <rPh sb="2" eb="3">
      <t>ザツ</t>
    </rPh>
    <rPh sb="3" eb="4">
      <t>シュウ</t>
    </rPh>
    <rPh sb="10" eb="11">
      <t>エン</t>
    </rPh>
    <phoneticPr fontId="6"/>
  </si>
  <si>
    <t>営業外収益
（E）
（円）</t>
    <rPh sb="0" eb="3">
      <t>エイギョウガイ</t>
    </rPh>
    <rPh sb="3" eb="4">
      <t>オサム</t>
    </rPh>
    <rPh sb="4" eb="5">
      <t>エキ</t>
    </rPh>
    <rPh sb="11" eb="12">
      <t>エン</t>
    </rPh>
    <phoneticPr fontId="6"/>
  </si>
  <si>
    <t>計
（B）+（D）+（E）</t>
    <rPh sb="0" eb="1">
      <t>ケイ</t>
    </rPh>
    <phoneticPr fontId="6"/>
  </si>
  <si>
    <t>1系統当たり経常費用
（円）</t>
    <rPh sb="1" eb="3">
      <t>ケイトウ</t>
    </rPh>
    <rPh sb="3" eb="4">
      <t>ア</t>
    </rPh>
    <rPh sb="6" eb="8">
      <t>ケイジョウ</t>
    </rPh>
    <rPh sb="8" eb="10">
      <t>ヒヨウ</t>
    </rPh>
    <rPh sb="12" eb="13">
      <t>エン</t>
    </rPh>
    <phoneticPr fontId="7"/>
  </si>
  <si>
    <t>（運賃改定前の平均賃率×適用日数＋運賃改定後の平均賃率×適用日数）／総適用日数</t>
    <rPh sb="1" eb="3">
      <t>ウンチン</t>
    </rPh>
    <rPh sb="3" eb="5">
      <t>カイテイ</t>
    </rPh>
    <rPh sb="5" eb="6">
      <t>マエ</t>
    </rPh>
    <rPh sb="7" eb="9">
      <t>ヘイキン</t>
    </rPh>
    <rPh sb="9" eb="11">
      <t>チンリツ</t>
    </rPh>
    <rPh sb="12" eb="14">
      <t>テキヨウ</t>
    </rPh>
    <rPh sb="14" eb="16">
      <t>ニッスウ</t>
    </rPh>
    <rPh sb="17" eb="19">
      <t>ウンチン</t>
    </rPh>
    <rPh sb="19" eb="21">
      <t>カイテイ</t>
    </rPh>
    <rPh sb="21" eb="22">
      <t>ゴ</t>
    </rPh>
    <rPh sb="23" eb="25">
      <t>ヘイキン</t>
    </rPh>
    <rPh sb="25" eb="27">
      <t>チンリツ</t>
    </rPh>
    <rPh sb="28" eb="30">
      <t>テキヨウ</t>
    </rPh>
    <rPh sb="30" eb="32">
      <t>ニッスウ</t>
    </rPh>
    <rPh sb="34" eb="35">
      <t>ソウ</t>
    </rPh>
    <rPh sb="35" eb="37">
      <t>テキヨウ</t>
    </rPh>
    <rPh sb="37" eb="39">
      <t>ニッスウ</t>
    </rPh>
    <phoneticPr fontId="7"/>
  </si>
  <si>
    <t>平均賃率
（F）
（円）</t>
    <rPh sb="0" eb="2">
      <t>ヘイキン</t>
    </rPh>
    <rPh sb="2" eb="4">
      <t>チンリツ</t>
    </rPh>
    <rPh sb="9" eb="10">
      <t>エン</t>
    </rPh>
    <phoneticPr fontId="6"/>
  </si>
  <si>
    <t>平均乗車密度
（B）／（C）×（F）　
（G）</t>
    <rPh sb="0" eb="2">
      <t>ヘイキン</t>
    </rPh>
    <rPh sb="2" eb="4">
      <t>ジョウシャ</t>
    </rPh>
    <rPh sb="4" eb="5">
      <t>ミツ</t>
    </rPh>
    <rPh sb="5" eb="6">
      <t>ド</t>
    </rPh>
    <phoneticPr fontId="7"/>
  </si>
  <si>
    <t>H29</t>
    <phoneticPr fontId="5"/>
  </si>
  <si>
    <t>H30</t>
    <phoneticPr fontId="5"/>
  </si>
  <si>
    <t>R1</t>
    <phoneticPr fontId="5"/>
  </si>
  <si>
    <t>R2</t>
    <phoneticPr fontId="5"/>
  </si>
  <si>
    <t>R3</t>
  </si>
  <si>
    <t>R4</t>
  </si>
  <si>
    <t>R5</t>
  </si>
  <si>
    <t>R6</t>
  </si>
  <si>
    <t>R7</t>
  </si>
  <si>
    <t>R8</t>
  </si>
  <si>
    <t>R9</t>
  </si>
  <si>
    <t>R10</t>
  </si>
  <si>
    <t>↑毎年、年度を記入の上、1行ずつデータを追加していく（過去のデータを上書きすると、経年変化がわからなくなる）</t>
    <rPh sb="1" eb="3">
      <t>マイトシ</t>
    </rPh>
    <rPh sb="4" eb="6">
      <t>ネンド</t>
    </rPh>
    <rPh sb="7" eb="9">
      <t>キニュウ</t>
    </rPh>
    <rPh sb="10" eb="11">
      <t>ウエ</t>
    </rPh>
    <rPh sb="13" eb="14">
      <t>ギョウ</t>
    </rPh>
    <rPh sb="20" eb="22">
      <t>ツイカ</t>
    </rPh>
    <rPh sb="27" eb="29">
      <t>カコ</t>
    </rPh>
    <rPh sb="34" eb="36">
      <t>ウワガ</t>
    </rPh>
    <rPh sb="41" eb="43">
      <t>ケイネン</t>
    </rPh>
    <rPh sb="43" eb="45">
      <t>ヘンカ</t>
    </rPh>
    <phoneticPr fontId="5"/>
  </si>
  <si>
    <t>↓このセルで年度を選択すると、当該年度のデータが自動で入力されます</t>
    <rPh sb="6" eb="8">
      <t>ネンド</t>
    </rPh>
    <rPh sb="9" eb="11">
      <t>センタク</t>
    </rPh>
    <rPh sb="15" eb="17">
      <t>トウガイ</t>
    </rPh>
    <rPh sb="17" eb="19">
      <t>ネンド</t>
    </rPh>
    <rPh sb="24" eb="26">
      <t>ジドウ</t>
    </rPh>
    <rPh sb="27" eb="29">
      <t>ニュウリョク</t>
    </rPh>
    <phoneticPr fontId="5"/>
  </si>
  <si>
    <t>年度　地域間幹線系統（</t>
    <rPh sb="0" eb="2">
      <t>ネンド</t>
    </rPh>
    <phoneticPr fontId="5"/>
  </si>
  <si>
    <t>）分析シート</t>
    <rPh sb="1" eb="3">
      <t>ブンセキ</t>
    </rPh>
    <phoneticPr fontId="5"/>
  </si>
  <si>
    <t>1.系統の概要</t>
    <rPh sb="2" eb="4">
      <t>ケイトウ</t>
    </rPh>
    <rPh sb="5" eb="7">
      <t>ガイヨウ</t>
    </rPh>
    <phoneticPr fontId="5"/>
  </si>
  <si>
    <t>申請番号</t>
    <rPh sb="0" eb="2">
      <t>シンセイ</t>
    </rPh>
    <rPh sb="2" eb="4">
      <t>バンゴウ</t>
    </rPh>
    <phoneticPr fontId="5"/>
  </si>
  <si>
    <t>事業者名</t>
    <rPh sb="0" eb="4">
      <t>ジギョウシャメイ</t>
    </rPh>
    <phoneticPr fontId="5"/>
  </si>
  <si>
    <t>起点</t>
    <rPh sb="0" eb="2">
      <t>キテン</t>
    </rPh>
    <phoneticPr fontId="5"/>
  </si>
  <si>
    <t>主な経由地</t>
    <rPh sb="0" eb="1">
      <t>オモ</t>
    </rPh>
    <rPh sb="2" eb="5">
      <t>ケイユチ</t>
    </rPh>
    <phoneticPr fontId="5"/>
  </si>
  <si>
    <t>終点</t>
    <rPh sb="0" eb="2">
      <t>シュウテン</t>
    </rPh>
    <phoneticPr fontId="5"/>
  </si>
  <si>
    <t>キロ程</t>
    <rPh sb="2" eb="3">
      <t>テイ</t>
    </rPh>
    <phoneticPr fontId="5"/>
  </si>
  <si>
    <t>2.補助系統にかかる指標（実績値）</t>
    <rPh sb="2" eb="4">
      <t>ホジョ</t>
    </rPh>
    <rPh sb="4" eb="6">
      <t>ケイトウ</t>
    </rPh>
    <rPh sb="10" eb="12">
      <t>シヒョウ</t>
    </rPh>
    <rPh sb="13" eb="16">
      <t>ジッセキチ</t>
    </rPh>
    <phoneticPr fontId="5"/>
  </si>
  <si>
    <t>補助年度</t>
    <rPh sb="0" eb="2">
      <t>ホジョ</t>
    </rPh>
    <rPh sb="2" eb="4">
      <t>ネンド</t>
    </rPh>
    <phoneticPr fontId="5"/>
  </si>
  <si>
    <t>運行回数
（回）</t>
    <rPh sb="0" eb="2">
      <t>ウンコウ</t>
    </rPh>
    <rPh sb="2" eb="4">
      <t>カイスウ</t>
    </rPh>
    <rPh sb="6" eb="7">
      <t>カイ</t>
    </rPh>
    <phoneticPr fontId="5"/>
  </si>
  <si>
    <t>輸送人員
（人）</t>
    <rPh sb="0" eb="2">
      <t>ユソウ</t>
    </rPh>
    <rPh sb="2" eb="4">
      <t>ジンイン</t>
    </rPh>
    <rPh sb="6" eb="7">
      <t>ニン</t>
    </rPh>
    <phoneticPr fontId="5"/>
  </si>
  <si>
    <t>経常収支率</t>
    <rPh sb="0" eb="2">
      <t>ケイジョウ</t>
    </rPh>
    <rPh sb="2" eb="5">
      <t>シュウシリツ</t>
    </rPh>
    <phoneticPr fontId="5"/>
  </si>
  <si>
    <t>平均乗車密度</t>
    <rPh sb="0" eb="2">
      <t>ヘイキン</t>
    </rPh>
    <rPh sb="2" eb="4">
      <t>ジョウシャ</t>
    </rPh>
    <rPh sb="4" eb="6">
      <t>ミツド</t>
    </rPh>
    <phoneticPr fontId="5"/>
  </si>
  <si>
    <t>輸送量</t>
    <rPh sb="0" eb="3">
      <t>ユソウリョウ</t>
    </rPh>
    <phoneticPr fontId="5"/>
  </si>
  <si>
    <t>補助額（円）</t>
    <rPh sb="0" eb="3">
      <t>ホジョガク</t>
    </rPh>
    <rPh sb="4" eb="5">
      <t>エン</t>
    </rPh>
    <phoneticPr fontId="5"/>
  </si>
  <si>
    <t>事業者負担額（円）</t>
    <rPh sb="0" eb="3">
      <t>ジギョウシャ</t>
    </rPh>
    <rPh sb="3" eb="5">
      <t>フタン</t>
    </rPh>
    <rPh sb="5" eb="6">
      <t>ガク</t>
    </rPh>
    <rPh sb="7" eb="8">
      <t>エン</t>
    </rPh>
    <phoneticPr fontId="5"/>
  </si>
  <si>
    <t>国庫補助</t>
    <rPh sb="0" eb="2">
      <t>コッコ</t>
    </rPh>
    <rPh sb="2" eb="4">
      <t>ホジョ</t>
    </rPh>
    <phoneticPr fontId="5"/>
  </si>
  <si>
    <t>県補助</t>
    <rPh sb="0" eb="1">
      <t>ケン</t>
    </rPh>
    <rPh sb="1" eb="3">
      <t>ホジョ</t>
    </rPh>
    <phoneticPr fontId="5"/>
  </si>
  <si>
    <t>市町村補助</t>
    <rPh sb="0" eb="3">
      <t>シチョウソン</t>
    </rPh>
    <rPh sb="3" eb="5">
      <t>ホジョ</t>
    </rPh>
    <phoneticPr fontId="5"/>
  </si>
  <si>
    <t>地域区分</t>
    <rPh sb="0" eb="2">
      <t>チイキ</t>
    </rPh>
    <rPh sb="2" eb="4">
      <t>クブン</t>
    </rPh>
    <phoneticPr fontId="5"/>
  </si>
  <si>
    <t>北北海道</t>
    <rPh sb="0" eb="1">
      <t>キタ</t>
    </rPh>
    <rPh sb="1" eb="4">
      <t>ホッカイドウ</t>
    </rPh>
    <phoneticPr fontId="5"/>
  </si>
  <si>
    <t>【輸送量・経常収支率の推移】</t>
    <rPh sb="1" eb="4">
      <t>ユソウリョウ</t>
    </rPh>
    <rPh sb="5" eb="7">
      <t>ケイジョウ</t>
    </rPh>
    <rPh sb="7" eb="10">
      <t>シュウシリツ</t>
    </rPh>
    <rPh sb="11" eb="13">
      <t>スイイ</t>
    </rPh>
    <phoneticPr fontId="5"/>
  </si>
  <si>
    <t>【キロあたり費用】</t>
    <rPh sb="6" eb="8">
      <t>ヒヨウ</t>
    </rPh>
    <phoneticPr fontId="5"/>
  </si>
  <si>
    <t>南北海道</t>
    <rPh sb="0" eb="1">
      <t>ミナミ</t>
    </rPh>
    <rPh sb="1" eb="4">
      <t>ホッカイドウ</t>
    </rPh>
    <phoneticPr fontId="5"/>
  </si>
  <si>
    <t>北陸</t>
    <rPh sb="0" eb="2">
      <t>ホクリク</t>
    </rPh>
    <phoneticPr fontId="5"/>
  </si>
  <si>
    <t>東北</t>
    <rPh sb="0" eb="2">
      <t>トウホク</t>
    </rPh>
    <phoneticPr fontId="5"/>
  </si>
  <si>
    <t>年度</t>
    <rPh sb="0" eb="2">
      <t>ネンド</t>
    </rPh>
    <phoneticPr fontId="5"/>
  </si>
  <si>
    <t>補助事業者キロ当たり費用</t>
    <rPh sb="0" eb="2">
      <t>ホジョ</t>
    </rPh>
    <rPh sb="2" eb="5">
      <t>ジギョウシャ</t>
    </rPh>
    <rPh sb="7" eb="8">
      <t>ア</t>
    </rPh>
    <rPh sb="10" eb="12">
      <t>ヒヨウ</t>
    </rPh>
    <phoneticPr fontId="5"/>
  </si>
  <si>
    <t>地域キロ当たり標準経常費用</t>
    <rPh sb="0" eb="2">
      <t>チイキ</t>
    </rPh>
    <rPh sb="4" eb="5">
      <t>ア</t>
    </rPh>
    <rPh sb="7" eb="9">
      <t>ヒョウジュン</t>
    </rPh>
    <rPh sb="9" eb="11">
      <t>ケイジョウ</t>
    </rPh>
    <rPh sb="11" eb="13">
      <t>ヒヨウ</t>
    </rPh>
    <phoneticPr fontId="5"/>
  </si>
  <si>
    <t>羽越</t>
    <rPh sb="0" eb="2">
      <t>ウエツ</t>
    </rPh>
    <phoneticPr fontId="5"/>
  </si>
  <si>
    <t>長野</t>
    <rPh sb="0" eb="2">
      <t>ナガノ</t>
    </rPh>
    <phoneticPr fontId="5"/>
  </si>
  <si>
    <t>北関東</t>
    <rPh sb="0" eb="3">
      <t>キタカントウ</t>
    </rPh>
    <phoneticPr fontId="5"/>
  </si>
  <si>
    <t>千葉</t>
    <rPh sb="0" eb="2">
      <t>チバ</t>
    </rPh>
    <phoneticPr fontId="5"/>
  </si>
  <si>
    <t>武蔵・相模</t>
    <rPh sb="0" eb="2">
      <t>ムサシ</t>
    </rPh>
    <rPh sb="3" eb="5">
      <t>サガミ</t>
    </rPh>
    <phoneticPr fontId="5"/>
  </si>
  <si>
    <t>京浜</t>
    <rPh sb="0" eb="2">
      <t>ケイヒン</t>
    </rPh>
    <phoneticPr fontId="5"/>
  </si>
  <si>
    <t>山梨・静岡</t>
    <rPh sb="0" eb="2">
      <t>ヤマナシ</t>
    </rPh>
    <rPh sb="3" eb="5">
      <t>シズオカ</t>
    </rPh>
    <phoneticPr fontId="5"/>
  </si>
  <si>
    <t>東海</t>
    <rPh sb="0" eb="2">
      <t>トウカイ</t>
    </rPh>
    <phoneticPr fontId="5"/>
  </si>
  <si>
    <t>北近畿</t>
    <rPh sb="0" eb="3">
      <t>キタキンキ</t>
    </rPh>
    <phoneticPr fontId="5"/>
  </si>
  <si>
    <t>南近畿</t>
    <rPh sb="0" eb="3">
      <t>ミナミキンキ</t>
    </rPh>
    <phoneticPr fontId="5"/>
  </si>
  <si>
    <t>京阪神</t>
    <rPh sb="0" eb="3">
      <t>ケイハンシン</t>
    </rPh>
    <phoneticPr fontId="5"/>
  </si>
  <si>
    <t>山陰</t>
    <rPh sb="0" eb="2">
      <t>サンイン</t>
    </rPh>
    <phoneticPr fontId="5"/>
  </si>
  <si>
    <t>山陽</t>
    <rPh sb="0" eb="2">
      <t>サンヨウ</t>
    </rPh>
    <phoneticPr fontId="5"/>
  </si>
  <si>
    <t>四国</t>
    <rPh sb="0" eb="2">
      <t>シコク</t>
    </rPh>
    <phoneticPr fontId="5"/>
  </si>
  <si>
    <t>北九州</t>
    <rPh sb="0" eb="3">
      <t>キタキュウシュウ</t>
    </rPh>
    <phoneticPr fontId="5"/>
  </si>
  <si>
    <t>南九州</t>
    <rPh sb="0" eb="3">
      <t>ミナミキュウシュウ</t>
    </rPh>
    <phoneticPr fontId="5"/>
  </si>
  <si>
    <t>3．系統の必要性</t>
    <rPh sb="2" eb="4">
      <t>ケイトウ</t>
    </rPh>
    <rPh sb="5" eb="8">
      <t>ヒツヨウセイ</t>
    </rPh>
    <phoneticPr fontId="5"/>
  </si>
  <si>
    <t>沖縄</t>
    <rPh sb="0" eb="2">
      <t>オキナワ</t>
    </rPh>
    <phoneticPr fontId="5"/>
  </si>
  <si>
    <t>①沿線の主な施設</t>
    <rPh sb="1" eb="3">
      <t>エンセン</t>
    </rPh>
    <rPh sb="4" eb="5">
      <t>オモ</t>
    </rPh>
    <rPh sb="6" eb="8">
      <t>シセツ</t>
    </rPh>
    <phoneticPr fontId="5"/>
  </si>
  <si>
    <t>本系統で
"行ける"
施設</t>
    <rPh sb="0" eb="3">
      <t>ホンケイトウ</t>
    </rPh>
    <rPh sb="6" eb="7">
      <t>イ</t>
    </rPh>
    <rPh sb="11" eb="13">
      <t>シセツ</t>
    </rPh>
    <phoneticPr fontId="5"/>
  </si>
  <si>
    <t>本系統で
"行けない"
施設</t>
    <phoneticPr fontId="5"/>
  </si>
  <si>
    <t>②並行鉄道・バス路線の有無</t>
    <rPh sb="1" eb="3">
      <t>ヘイコウ</t>
    </rPh>
    <rPh sb="3" eb="5">
      <t>テツドウ</t>
    </rPh>
    <rPh sb="8" eb="10">
      <t>ロセン</t>
    </rPh>
    <rPh sb="11" eb="13">
      <t>ウム</t>
    </rPh>
    <phoneticPr fontId="5"/>
  </si>
  <si>
    <t>③広域利用の状況</t>
    <rPh sb="1" eb="3">
      <t>コウイキ</t>
    </rPh>
    <rPh sb="3" eb="5">
      <t>リヨウ</t>
    </rPh>
    <rPh sb="6" eb="8">
      <t>ジョウキョウ</t>
    </rPh>
    <phoneticPr fontId="5"/>
  </si>
  <si>
    <t>④通学・通院利用の状況</t>
    <rPh sb="1" eb="3">
      <t>ツウガク</t>
    </rPh>
    <rPh sb="4" eb="6">
      <t>ツウイン</t>
    </rPh>
    <rPh sb="6" eb="8">
      <t>リヨウ</t>
    </rPh>
    <rPh sb="9" eb="11">
      <t>ジョウキョウ</t>
    </rPh>
    <phoneticPr fontId="5"/>
  </si>
  <si>
    <t>⑤本系統への補助の必要性</t>
    <rPh sb="1" eb="2">
      <t>ホン</t>
    </rPh>
    <rPh sb="2" eb="4">
      <t>ケイトウ</t>
    </rPh>
    <rPh sb="6" eb="8">
      <t>ホジョ</t>
    </rPh>
    <rPh sb="9" eb="12">
      <t>ヒツヨウセイ</t>
    </rPh>
    <phoneticPr fontId="5"/>
  </si>
  <si>
    <t>4．接続する地域内フィーダー系統</t>
    <rPh sb="2" eb="4">
      <t>セツゾク</t>
    </rPh>
    <rPh sb="6" eb="8">
      <t>チイキ</t>
    </rPh>
    <rPh sb="8" eb="9">
      <t>ナイ</t>
    </rPh>
    <rPh sb="14" eb="16">
      <t>ケイトウ</t>
    </rPh>
    <phoneticPr fontId="5"/>
  </si>
  <si>
    <t>系統名</t>
    <rPh sb="0" eb="3">
      <t>ケイトウメイ</t>
    </rPh>
    <phoneticPr fontId="5"/>
  </si>
  <si>
    <t>市町村・協議会</t>
    <rPh sb="0" eb="3">
      <t>シチョウソン</t>
    </rPh>
    <rPh sb="4" eb="7">
      <t>キョウギカイ</t>
    </rPh>
    <phoneticPr fontId="5"/>
  </si>
  <si>
    <t>運行（予定）事業者</t>
    <rPh sb="0" eb="2">
      <t>ウンコウ</t>
    </rPh>
    <rPh sb="3" eb="5">
      <t>ヨテイ</t>
    </rPh>
    <rPh sb="6" eb="9">
      <t>ジギョウシャ</t>
    </rPh>
    <phoneticPr fontId="5"/>
  </si>
  <si>
    <t>接続停留所</t>
    <rPh sb="0" eb="2">
      <t>セツゾク</t>
    </rPh>
    <rPh sb="2" eb="5">
      <t>テイリュウショ</t>
    </rPh>
    <phoneticPr fontId="5"/>
  </si>
  <si>
    <t>補助額</t>
    <rPh sb="0" eb="3">
      <t>ホジョガク</t>
    </rPh>
    <phoneticPr fontId="5"/>
  </si>
  <si>
    <t>国補助</t>
    <rPh sb="0" eb="1">
      <t>クニ</t>
    </rPh>
    <rPh sb="1" eb="3">
      <t>ホジョ</t>
    </rPh>
    <phoneticPr fontId="5"/>
  </si>
  <si>
    <t>5．今後の取り組み方針</t>
    <rPh sb="2" eb="4">
      <t>コンゴ</t>
    </rPh>
    <rPh sb="5" eb="6">
      <t>ト</t>
    </rPh>
    <rPh sb="7" eb="8">
      <t>ク</t>
    </rPh>
    <rPh sb="9" eb="11">
      <t>ホウシン</t>
    </rPh>
    <phoneticPr fontId="5"/>
  </si>
  <si>
    <t>事業者の
取組</t>
    <rPh sb="0" eb="3">
      <t>ジギョウシャ</t>
    </rPh>
    <rPh sb="5" eb="7">
      <t>トリクミ</t>
    </rPh>
    <phoneticPr fontId="5"/>
  </si>
  <si>
    <t>市町村の
取組</t>
    <rPh sb="0" eb="3">
      <t>シチョウソン</t>
    </rPh>
    <rPh sb="5" eb="7">
      <t>トリクミ</t>
    </rPh>
    <phoneticPr fontId="5"/>
  </si>
  <si>
    <t>県の取組</t>
    <rPh sb="0" eb="1">
      <t>ケン</t>
    </rPh>
    <rPh sb="2" eb="3">
      <t>ト</t>
    </rPh>
    <rPh sb="3" eb="4">
      <t>ク</t>
    </rPh>
    <phoneticPr fontId="5"/>
  </si>
  <si>
    <t>※系統図・時刻表などの参考資料があれば2ページ目に添付してください</t>
    <rPh sb="1" eb="4">
      <t>ケイトウズ</t>
    </rPh>
    <rPh sb="5" eb="8">
      <t>ジコクヒョウ</t>
    </rPh>
    <rPh sb="11" eb="13">
      <t>サンコウ</t>
    </rPh>
    <rPh sb="13" eb="15">
      <t>シリョウ</t>
    </rPh>
    <rPh sb="23" eb="24">
      <t>メ</t>
    </rPh>
    <rPh sb="25" eb="27">
      <t>テンプ</t>
    </rPh>
    <phoneticPr fontId="5"/>
  </si>
  <si>
    <t>）分析シート　参考資料</t>
    <rPh sb="1" eb="3">
      <t>ブンセキ</t>
    </rPh>
    <rPh sb="7" eb="9">
      <t>サンコウ</t>
    </rPh>
    <rPh sb="9" eb="11">
      <t>シリョウ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</si>
</sst>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.0_ "/>
    <numFmt numFmtId="177" formatCode="#,##0.0;[Red]\-#,##0.0"/>
    <numFmt numFmtId="178" formatCode="#,##0.0_ ;[Red]\-#,##0.0\ "/>
    <numFmt numFmtId="179" formatCode="#,##0_ "/>
    <numFmt numFmtId="180" formatCode="0.0_);[Red]\(0.0\)"/>
    <numFmt numFmtId="181" formatCode="0.00_);[Red]\(0.00\)"/>
    <numFmt numFmtId="182" formatCode="#,##0_ ;[Red]\-#,##0\ "/>
    <numFmt numFmtId="183" formatCode="0.0"/>
    <numFmt numFmtId="184" formatCode="#,##0_);[Red]\(#,##0\)"/>
    <numFmt numFmtId="185" formatCode="0.0%"/>
  </numFmts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11"/>
      <color theme="1"/>
      <name val="BIZ UDPゴシック"/>
      <family val="2"/>
      <charset val="128"/>
    </font>
    <font>
      <sz val="6"/>
      <name val="BIZ UDPゴシック"/>
      <family val="2"/>
      <charset val="128"/>
    </font>
    <font>
      <sz val="10.5"/>
      <name val="Meiryo UI"/>
      <family val="3"/>
      <charset val="128"/>
    </font>
    <font>
      <b/>
      <sz val="15"/>
      <color theme="3"/>
      <name val="BIZ UDPゴシック"/>
      <family val="2"/>
      <charset val="128"/>
    </font>
    <font>
      <b/>
      <sz val="12"/>
      <color theme="1"/>
      <name val="BIZ UDPゴシック"/>
      <family val="3"/>
      <charset val="128"/>
    </font>
    <font>
      <sz val="12"/>
      <color theme="1"/>
      <name val="BIZ UDPゴシック"/>
      <family val="3"/>
      <charset val="128"/>
    </font>
    <font>
      <sz val="12"/>
      <color theme="1"/>
      <name val="BIZ UDPゴシック"/>
      <family val="2"/>
      <charset val="128"/>
    </font>
    <font>
      <b/>
      <sz val="1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10"/>
      <color theme="1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09">
    <xf numFmtId="0" fontId="0" fillId="0" borderId="0" xfId="0">
      <alignment vertical="center"/>
    </xf>
    <xf numFmtId="0" fontId="4" fillId="0" borderId="0" xfId="2">
      <alignment vertical="center"/>
    </xf>
    <xf numFmtId="0" fontId="4" fillId="0" borderId="7" xfId="2" applyBorder="1" applyAlignment="1">
      <alignment horizontal="center" vertical="center"/>
    </xf>
    <xf numFmtId="0" fontId="4" fillId="0" borderId="14" xfId="2" applyBorder="1" applyAlignment="1">
      <alignment horizontal="center" vertical="center"/>
    </xf>
    <xf numFmtId="0" fontId="4" fillId="0" borderId="0" xfId="2" applyAlignment="1">
      <alignment vertical="center" wrapText="1"/>
    </xf>
    <xf numFmtId="0" fontId="4" fillId="0" borderId="0" xfId="2" applyAlignment="1">
      <alignment horizontal="center" vertical="center"/>
    </xf>
    <xf numFmtId="0" fontId="4" fillId="0" borderId="0" xfId="2" applyAlignment="1">
      <alignment horizontal="left" vertical="center"/>
    </xf>
    <xf numFmtId="0" fontId="8" fillId="0" borderId="0" xfId="2" applyFont="1" applyAlignment="1">
      <alignment horizontal="right" vertical="center"/>
    </xf>
    <xf numFmtId="0" fontId="9" fillId="0" borderId="0" xfId="2" applyFont="1">
      <alignment vertical="center"/>
    </xf>
    <xf numFmtId="0" fontId="10" fillId="0" borderId="0" xfId="2" applyFont="1" applyAlignment="1">
      <alignment horizontal="right" vertical="center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4" fillId="0" borderId="20" xfId="2" applyBorder="1" applyAlignment="1">
      <alignment horizontal="center" vertical="center"/>
    </xf>
    <xf numFmtId="0" fontId="4" fillId="0" borderId="19" xfId="2" applyBorder="1">
      <alignment vertical="center"/>
    </xf>
    <xf numFmtId="0" fontId="4" fillId="0" borderId="16" xfId="2" applyBorder="1">
      <alignment vertical="center"/>
    </xf>
    <xf numFmtId="0" fontId="4" fillId="0" borderId="25" xfId="2" applyBorder="1" applyAlignment="1">
      <alignment horizontal="center" vertical="center" wrapText="1"/>
    </xf>
    <xf numFmtId="0" fontId="4" fillId="0" borderId="4" xfId="2" applyBorder="1" applyAlignment="1">
      <alignment horizontal="center" vertical="center" wrapText="1"/>
    </xf>
    <xf numFmtId="0" fontId="4" fillId="0" borderId="8" xfId="2" applyBorder="1" applyAlignment="1">
      <alignment horizontal="center" vertical="center"/>
    </xf>
    <xf numFmtId="179" fontId="4" fillId="0" borderId="7" xfId="2" applyNumberFormat="1" applyBorder="1">
      <alignment vertical="center"/>
    </xf>
    <xf numFmtId="179" fontId="4" fillId="0" borderId="8" xfId="2" applyNumberFormat="1" applyBorder="1">
      <alignment vertical="center"/>
    </xf>
    <xf numFmtId="179" fontId="4" fillId="0" borderId="12" xfId="2" applyNumberFormat="1" applyBorder="1">
      <alignment vertical="center"/>
    </xf>
    <xf numFmtId="179" fontId="4" fillId="0" borderId="13" xfId="2" applyNumberFormat="1" applyBorder="1">
      <alignment vertical="center"/>
    </xf>
    <xf numFmtId="0" fontId="4" fillId="0" borderId="15" xfId="2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/>
    </xf>
    <xf numFmtId="0" fontId="3" fillId="0" borderId="7" xfId="2" applyFont="1" applyBorder="1">
      <alignment vertical="center"/>
    </xf>
    <xf numFmtId="0" fontId="3" fillId="0" borderId="7" xfId="2" applyFont="1" applyBorder="1" applyAlignment="1">
      <alignment vertical="center" wrapText="1"/>
    </xf>
    <xf numFmtId="9" fontId="3" fillId="0" borderId="7" xfId="4" applyFont="1" applyBorder="1">
      <alignment vertical="center"/>
    </xf>
    <xf numFmtId="0" fontId="4" fillId="0" borderId="7" xfId="2" applyBorder="1" applyAlignment="1">
      <alignment horizontal="center" vertical="center" wrapText="1"/>
    </xf>
    <xf numFmtId="0" fontId="4" fillId="0" borderId="17" xfId="2" applyBorder="1" applyAlignment="1">
      <alignment horizontal="center" vertical="center"/>
    </xf>
    <xf numFmtId="183" fontId="4" fillId="0" borderId="7" xfId="2" applyNumberFormat="1" applyBorder="1" applyAlignment="1">
      <alignment vertical="center" shrinkToFit="1"/>
    </xf>
    <xf numFmtId="184" fontId="0" fillId="0" borderId="7" xfId="5" applyNumberFormat="1" applyFont="1" applyFill="1" applyBorder="1" applyAlignment="1">
      <alignment vertical="center" shrinkToFit="1"/>
    </xf>
    <xf numFmtId="185" fontId="0" fillId="0" borderId="7" xfId="4" applyNumberFormat="1" applyFont="1" applyFill="1" applyBorder="1" applyAlignment="1">
      <alignment vertical="center" shrinkToFit="1"/>
    </xf>
    <xf numFmtId="184" fontId="4" fillId="0" borderId="14" xfId="2" applyNumberFormat="1" applyBorder="1" applyAlignment="1">
      <alignment vertical="center" shrinkToFit="1"/>
    </xf>
    <xf numFmtId="0" fontId="4" fillId="0" borderId="18" xfId="2" applyBorder="1" applyAlignment="1">
      <alignment horizontal="center" vertical="center"/>
    </xf>
    <xf numFmtId="184" fontId="4" fillId="0" borderId="5" xfId="2" applyNumberFormat="1" applyBorder="1" applyAlignment="1">
      <alignment vertical="center" shrinkToFit="1"/>
    </xf>
    <xf numFmtId="184" fontId="4" fillId="0" borderId="19" xfId="2" applyNumberFormat="1" applyBorder="1" applyAlignment="1">
      <alignment vertical="center" shrinkToFit="1"/>
    </xf>
    <xf numFmtId="184" fontId="4" fillId="0" borderId="16" xfId="2" applyNumberFormat="1" applyBorder="1" applyAlignment="1">
      <alignment vertical="center" shrinkToFit="1"/>
    </xf>
    <xf numFmtId="0" fontId="3" fillId="0" borderId="22" xfId="2" applyFont="1" applyBorder="1" applyAlignment="1">
      <alignment vertical="top" wrapText="1"/>
    </xf>
    <xf numFmtId="0" fontId="3" fillId="0" borderId="7" xfId="2" applyFont="1" applyBorder="1" applyAlignment="1">
      <alignment vertical="top" wrapText="1"/>
    </xf>
    <xf numFmtId="0" fontId="3" fillId="0" borderId="4" xfId="2" applyFont="1" applyBorder="1" applyAlignment="1">
      <alignment vertical="center" wrapText="1"/>
    </xf>
    <xf numFmtId="0" fontId="3" fillId="0" borderId="11" xfId="2" applyFont="1" applyBorder="1" applyAlignment="1">
      <alignment vertical="center" wrapText="1"/>
    </xf>
    <xf numFmtId="0" fontId="14" fillId="0" borderId="7" xfId="2" applyFont="1" applyBorder="1" applyAlignment="1">
      <alignment vertical="center" wrapText="1"/>
    </xf>
    <xf numFmtId="176" fontId="12" fillId="0" borderId="7" xfId="1" applyNumberFormat="1" applyFont="1" applyBorder="1" applyAlignment="1">
      <alignment vertical="center" shrinkToFit="1"/>
    </xf>
    <xf numFmtId="177" fontId="12" fillId="0" borderId="7" xfId="3" applyNumberFormat="1" applyFont="1" applyFill="1" applyBorder="1" applyAlignment="1">
      <alignment vertical="center" shrinkToFit="1"/>
    </xf>
    <xf numFmtId="38" fontId="12" fillId="0" borderId="7" xfId="3" applyFont="1" applyBorder="1" applyAlignment="1">
      <alignment vertical="center" shrinkToFit="1"/>
    </xf>
    <xf numFmtId="178" fontId="12" fillId="2" borderId="7" xfId="3" applyNumberFormat="1" applyFont="1" applyFill="1" applyBorder="1" applyAlignment="1">
      <alignment vertical="center" shrinkToFit="1"/>
    </xf>
    <xf numFmtId="38" fontId="12" fillId="0" borderId="7" xfId="3" applyFont="1" applyFill="1" applyBorder="1" applyAlignment="1">
      <alignment vertical="center" shrinkToFit="1"/>
    </xf>
    <xf numFmtId="38" fontId="12" fillId="2" borderId="7" xfId="3" applyFont="1" applyFill="1" applyBorder="1" applyAlignment="1">
      <alignment horizontal="right" vertical="center" shrinkToFit="1"/>
    </xf>
    <xf numFmtId="179" fontId="12" fillId="0" borderId="7" xfId="1" applyNumberFormat="1" applyFont="1" applyBorder="1" applyAlignment="1">
      <alignment vertical="center" shrinkToFit="1"/>
    </xf>
    <xf numFmtId="40" fontId="12" fillId="0" borderId="7" xfId="3" applyNumberFormat="1" applyFont="1" applyFill="1" applyBorder="1" applyAlignment="1">
      <alignment horizontal="right" vertical="center" shrinkToFit="1"/>
    </xf>
    <xf numFmtId="180" fontId="12" fillId="2" borderId="7" xfId="3" applyNumberFormat="1" applyFont="1" applyFill="1" applyBorder="1" applyAlignment="1">
      <alignment horizontal="right" vertical="center" shrinkToFit="1"/>
    </xf>
    <xf numFmtId="180" fontId="12" fillId="2" borderId="7" xfId="1" applyNumberFormat="1" applyFont="1" applyFill="1" applyBorder="1" applyAlignment="1">
      <alignment horizontal="right" vertical="center" shrinkToFit="1"/>
    </xf>
    <xf numFmtId="0" fontId="12" fillId="0" borderId="7" xfId="1" applyFont="1" applyBorder="1" applyAlignment="1">
      <alignment horizontal="center" vertical="center" shrinkToFit="1"/>
    </xf>
    <xf numFmtId="0" fontId="12" fillId="0" borderId="7" xfId="1" applyFont="1" applyBorder="1" applyAlignment="1">
      <alignment vertical="center" shrinkToFit="1"/>
    </xf>
    <xf numFmtId="10" fontId="14" fillId="2" borderId="7" xfId="4" applyNumberFormat="1" applyFont="1" applyFill="1" applyBorder="1" applyAlignment="1">
      <alignment vertical="center" shrinkToFit="1"/>
    </xf>
    <xf numFmtId="177" fontId="14" fillId="0" borderId="7" xfId="2" applyNumberFormat="1" applyFont="1" applyBorder="1">
      <alignment vertical="center"/>
    </xf>
    <xf numFmtId="38" fontId="12" fillId="0" borderId="7" xfId="3" applyFont="1" applyFill="1" applyBorder="1" applyAlignment="1">
      <alignment horizontal="right" vertical="center" shrinkToFit="1"/>
    </xf>
    <xf numFmtId="181" fontId="12" fillId="0" borderId="7" xfId="3" applyNumberFormat="1" applyFont="1" applyFill="1" applyBorder="1" applyAlignment="1">
      <alignment horizontal="right" vertical="center" shrinkToFit="1"/>
    </xf>
    <xf numFmtId="180" fontId="12" fillId="0" borderId="7" xfId="3" applyNumberFormat="1" applyFont="1" applyFill="1" applyBorder="1" applyAlignment="1">
      <alignment horizontal="right" vertical="center" shrinkToFit="1"/>
    </xf>
    <xf numFmtId="180" fontId="12" fillId="0" borderId="7" xfId="1" applyNumberFormat="1" applyFont="1" applyBorder="1" applyAlignment="1">
      <alignment horizontal="right" vertical="center" shrinkToFit="1"/>
    </xf>
    <xf numFmtId="10" fontId="14" fillId="0" borderId="7" xfId="4" applyNumberFormat="1" applyFont="1" applyFill="1" applyBorder="1">
      <alignment vertical="center"/>
    </xf>
    <xf numFmtId="0" fontId="14" fillId="0" borderId="7" xfId="2" applyFont="1" applyBorder="1" applyAlignment="1">
      <alignment horizontal="center" vertical="center"/>
    </xf>
    <xf numFmtId="38" fontId="12" fillId="0" borderId="7" xfId="3" applyFont="1" applyFill="1" applyBorder="1" applyAlignment="1">
      <alignment horizontal="center" vertical="center" shrinkToFit="1"/>
    </xf>
    <xf numFmtId="10" fontId="14" fillId="0" borderId="7" xfId="4" applyNumberFormat="1" applyFont="1" applyFill="1" applyBorder="1" applyAlignment="1">
      <alignment vertical="center" shrinkToFit="1"/>
    </xf>
    <xf numFmtId="177" fontId="14" fillId="0" borderId="7" xfId="2" applyNumberFormat="1" applyFont="1" applyBorder="1" applyAlignment="1">
      <alignment vertical="center" shrinkToFit="1"/>
    </xf>
    <xf numFmtId="0" fontId="15" fillId="0" borderId="7" xfId="1" applyFont="1" applyBorder="1" applyAlignment="1">
      <alignment vertical="center" shrinkToFit="1"/>
    </xf>
    <xf numFmtId="182" fontId="12" fillId="2" borderId="7" xfId="3" applyNumberFormat="1" applyFont="1" applyFill="1" applyBorder="1" applyAlignment="1">
      <alignment vertical="center" shrinkToFit="1"/>
    </xf>
    <xf numFmtId="0" fontId="4" fillId="0" borderId="7" xfId="2" applyBorder="1" applyAlignment="1">
      <alignment horizontal="left" vertical="top"/>
    </xf>
    <xf numFmtId="0" fontId="4" fillId="0" borderId="8" xfId="2" applyBorder="1" applyAlignment="1">
      <alignment horizontal="left" vertical="top"/>
    </xf>
    <xf numFmtId="0" fontId="4" fillId="0" borderId="27" xfId="2" applyBorder="1" applyAlignment="1">
      <alignment horizontal="left" vertical="top"/>
    </xf>
    <xf numFmtId="0" fontId="4" fillId="0" borderId="28" xfId="2" applyBorder="1" applyAlignment="1">
      <alignment horizontal="left" vertical="top"/>
    </xf>
    <xf numFmtId="0" fontId="8" fillId="0" borderId="0" xfId="2" applyFont="1" applyAlignment="1">
      <alignment horizontal="right"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0" fontId="4" fillId="0" borderId="11" xfId="2" applyBorder="1" applyAlignment="1">
      <alignment horizontal="left" vertical="center"/>
    </xf>
    <xf numFmtId="0" fontId="4" fillId="0" borderId="12" xfId="2" applyBorder="1" applyAlignment="1">
      <alignment horizontal="left" vertical="center"/>
    </xf>
    <xf numFmtId="0" fontId="13" fillId="0" borderId="0" xfId="2" applyFont="1" applyAlignment="1">
      <alignment horizontal="left" vertical="center"/>
    </xf>
    <xf numFmtId="0" fontId="4" fillId="0" borderId="22" xfId="2" applyBorder="1" applyAlignment="1">
      <alignment horizontal="left" vertical="top"/>
    </xf>
    <xf numFmtId="0" fontId="4" fillId="0" borderId="26" xfId="2" applyBorder="1" applyAlignment="1">
      <alignment horizontal="left" vertical="top"/>
    </xf>
    <xf numFmtId="0" fontId="4" fillId="0" borderId="4" xfId="2" applyBorder="1" applyAlignment="1">
      <alignment horizontal="left" vertical="center"/>
    </xf>
    <xf numFmtId="0" fontId="4" fillId="0" borderId="7" xfId="2" applyBorder="1" applyAlignment="1">
      <alignment horizontal="left" vertical="center"/>
    </xf>
    <xf numFmtId="0" fontId="3" fillId="0" borderId="7" xfId="2" applyFont="1" applyBorder="1" applyAlignment="1">
      <alignment horizontal="left" vertical="top"/>
    </xf>
    <xf numFmtId="0" fontId="3" fillId="0" borderId="8" xfId="2" applyFont="1" applyBorder="1" applyAlignment="1">
      <alignment horizontal="left" vertical="top"/>
    </xf>
    <xf numFmtId="0" fontId="3" fillId="0" borderId="12" xfId="2" applyFont="1" applyBorder="1" applyAlignment="1">
      <alignment horizontal="left" vertical="top" wrapText="1"/>
    </xf>
    <xf numFmtId="0" fontId="3" fillId="0" borderId="13" xfId="2" applyFont="1" applyBorder="1" applyAlignment="1">
      <alignment horizontal="left" vertical="top" wrapText="1"/>
    </xf>
    <xf numFmtId="0" fontId="4" fillId="0" borderId="25" xfId="2" applyBorder="1" applyAlignment="1">
      <alignment horizontal="center" vertical="center" wrapText="1"/>
    </xf>
    <xf numFmtId="0" fontId="4" fillId="0" borderId="22" xfId="2" applyBorder="1" applyAlignment="1">
      <alignment horizontal="center" vertical="center" wrapText="1"/>
    </xf>
    <xf numFmtId="0" fontId="4" fillId="0" borderId="4" xfId="2" applyBorder="1" applyAlignment="1">
      <alignment horizontal="center" vertical="center" wrapText="1"/>
    </xf>
    <xf numFmtId="0" fontId="4" fillId="0" borderId="7" xfId="2" applyBorder="1" applyAlignment="1">
      <alignment horizontal="center" vertical="center" wrapText="1"/>
    </xf>
    <xf numFmtId="0" fontId="4" fillId="0" borderId="22" xfId="2" applyBorder="1" applyAlignment="1">
      <alignment horizontal="center" vertical="center"/>
    </xf>
    <xf numFmtId="0" fontId="4" fillId="0" borderId="7" xfId="2" applyBorder="1" applyAlignment="1">
      <alignment horizontal="center" vertical="center"/>
    </xf>
    <xf numFmtId="0" fontId="4" fillId="0" borderId="26" xfId="2" applyBorder="1" applyAlignment="1">
      <alignment horizontal="center" vertical="center"/>
    </xf>
    <xf numFmtId="0" fontId="3" fillId="0" borderId="21" xfId="2" applyFont="1" applyBorder="1" applyAlignment="1">
      <alignment horizontal="left" vertical="center" wrapText="1"/>
    </xf>
    <xf numFmtId="0" fontId="3" fillId="0" borderId="10" xfId="2" applyFont="1" applyBorder="1" applyAlignment="1">
      <alignment horizontal="left" vertical="center" wrapText="1"/>
    </xf>
    <xf numFmtId="0" fontId="3" fillId="0" borderId="23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left" vertical="top" wrapText="1"/>
    </xf>
    <xf numFmtId="0" fontId="3" fillId="0" borderId="9" xfId="2" applyFont="1" applyBorder="1" applyAlignment="1">
      <alignment horizontal="left" vertical="top" wrapText="1"/>
    </xf>
    <xf numFmtId="0" fontId="3" fillId="0" borderId="24" xfId="2" applyFont="1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4" fillId="0" borderId="6" xfId="2" applyBorder="1" applyAlignment="1">
      <alignment horizontal="center" vertical="center"/>
    </xf>
    <xf numFmtId="0" fontId="4" fillId="0" borderId="5" xfId="2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/>
    </xf>
    <xf numFmtId="0" fontId="12" fillId="0" borderId="17" xfId="2" applyFont="1" applyBorder="1" applyAlignment="1">
      <alignment horizontal="center" vertical="center" wrapText="1" shrinkToFit="1"/>
    </xf>
    <xf numFmtId="0" fontId="12" fillId="0" borderId="19" xfId="2" applyFont="1" applyBorder="1" applyAlignment="1">
      <alignment horizontal="center" vertical="center" wrapText="1" shrinkToFit="1"/>
    </xf>
    <xf numFmtId="0" fontId="4" fillId="0" borderId="7" xfId="2" applyBorder="1" applyAlignment="1">
      <alignment horizontal="center" vertical="center" shrinkToFit="1"/>
    </xf>
    <xf numFmtId="0" fontId="11" fillId="0" borderId="3" xfId="2" applyFont="1" applyBorder="1" applyAlignment="1">
      <alignment horizontal="left" vertical="center"/>
    </xf>
  </cellXfs>
  <cellStyles count="7">
    <cellStyle name="パーセント 2" xfId="4" xr:uid="{CEA96137-F6E9-445E-BC1E-28AF557B566A}"/>
    <cellStyle name="桁区切り 2" xfId="3" xr:uid="{8D5E8DCB-2CC8-4C74-97FB-10FBA9923345}"/>
    <cellStyle name="桁区切り 3" xfId="5" xr:uid="{AA3B5838-6B20-496B-B791-1C3D909AAE04}"/>
    <cellStyle name="標準" xfId="0" builtinId="0"/>
    <cellStyle name="標準 2" xfId="2" xr:uid="{FF845839-D321-460B-82F9-549400A93C19}"/>
    <cellStyle name="標準 3" xfId="1" xr:uid="{85D51D8A-D3CA-40D5-8DDE-D16244BD9550}"/>
    <cellStyle name="標準 3 2" xfId="6" xr:uid="{844AD950-CB32-42F6-8C02-6051C1496F4B}"/>
  </cellStyles>
  <dxfs count="0"/>
  <tableStyles count="0" defaultTableStyle="TableStyleMedium2" defaultPivotStyle="PivotStyleLight16"/>
  <colors>
    <mruColors>
      <color rgb="FFFFFFCC"/>
      <color rgb="FFDFF4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幹線分析シート!$F$29</c:f>
              <c:strCache>
                <c:ptCount val="1"/>
                <c:pt idx="0">
                  <c:v>輸送量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幹線分析シート!$A$31:$A$42</c:f>
              <c:strCache>
                <c:ptCount val="12"/>
                <c:pt idx="0">
                  <c:v>H29</c:v>
                </c:pt>
                <c:pt idx="1">
                  <c:v>H30</c:v>
                </c:pt>
                <c:pt idx="2">
                  <c:v>R1</c:v>
                </c:pt>
                <c:pt idx="3">
                  <c:v>R2</c:v>
                </c:pt>
                <c:pt idx="4">
                  <c:v>R3</c:v>
                </c:pt>
                <c:pt idx="5">
                  <c:v>R4</c:v>
                </c:pt>
                <c:pt idx="6">
                  <c:v>R5</c:v>
                </c:pt>
                <c:pt idx="7">
                  <c:v>R6</c:v>
                </c:pt>
                <c:pt idx="8">
                  <c:v>R7</c:v>
                </c:pt>
                <c:pt idx="9">
                  <c:v>R8</c:v>
                </c:pt>
                <c:pt idx="10">
                  <c:v>R9</c:v>
                </c:pt>
                <c:pt idx="11">
                  <c:v>R10</c:v>
                </c:pt>
              </c:strCache>
            </c:strRef>
          </c:cat>
          <c:val>
            <c:numRef>
              <c:f>幹線分析シート!$F$31:$F$42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EF-4995-BF11-C60DC8F16D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4093023"/>
        <c:axId val="914093503"/>
      </c:lineChart>
      <c:lineChart>
        <c:grouping val="standard"/>
        <c:varyColors val="0"/>
        <c:ser>
          <c:idx val="1"/>
          <c:order val="1"/>
          <c:tx>
            <c:strRef>
              <c:f>幹線分析シート!$D$29</c:f>
              <c:strCache>
                <c:ptCount val="1"/>
                <c:pt idx="0">
                  <c:v>経常収支率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幹線分析シート!$A$33:$A$42</c:f>
              <c:strCache>
                <c:ptCount val="10"/>
                <c:pt idx="0">
                  <c:v>R1</c:v>
                </c:pt>
                <c:pt idx="1">
                  <c:v>R2</c:v>
                </c:pt>
                <c:pt idx="2">
                  <c:v>R3</c:v>
                </c:pt>
                <c:pt idx="3">
                  <c:v>R4</c:v>
                </c:pt>
                <c:pt idx="4">
                  <c:v>R5</c:v>
                </c:pt>
                <c:pt idx="5">
                  <c:v>R6</c:v>
                </c:pt>
                <c:pt idx="6">
                  <c:v>R7</c:v>
                </c:pt>
                <c:pt idx="7">
                  <c:v>R8</c:v>
                </c:pt>
                <c:pt idx="8">
                  <c:v>R9</c:v>
                </c:pt>
                <c:pt idx="9">
                  <c:v>R10</c:v>
                </c:pt>
              </c:strCache>
            </c:strRef>
          </c:cat>
          <c:val>
            <c:numRef>
              <c:f>幹線分析シート!$D$31:$D$42</c:f>
              <c:numCache>
                <c:formatCode>0.0%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EF-4995-BF11-C60DC8F16D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9503247"/>
        <c:axId val="1204785503"/>
      </c:lineChart>
      <c:catAx>
        <c:axId val="9140930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BIZ UDPゴシック" panose="020B0400000000000000" pitchFamily="50" charset="-128"/>
                <a:ea typeface="BIZ UDPゴシック" panose="020B0400000000000000" pitchFamily="50" charset="-128"/>
                <a:cs typeface="+mn-cs"/>
              </a:defRPr>
            </a:pPr>
            <a:endParaRPr lang="ja-JP"/>
          </a:p>
        </c:txPr>
        <c:crossAx val="914093503"/>
        <c:crosses val="autoZero"/>
        <c:auto val="1"/>
        <c:lblAlgn val="ctr"/>
        <c:lblOffset val="100"/>
        <c:noMultiLvlLbl val="0"/>
      </c:catAx>
      <c:valAx>
        <c:axId val="914093503"/>
        <c:scaling>
          <c:orientation val="minMax"/>
          <c:max val="5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BIZ UDPゴシック" panose="020B0400000000000000" pitchFamily="50" charset="-128"/>
                    <a:ea typeface="BIZ UDPゴシック" panose="020B0400000000000000" pitchFamily="50" charset="-128"/>
                    <a:cs typeface="+mn-cs"/>
                  </a:defRPr>
                </a:pPr>
                <a:r>
                  <a:rPr lang="ja-JP" altLang="en-US"/>
                  <a:t>輸送量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BIZ UDPゴシック" panose="020B0400000000000000" pitchFamily="50" charset="-128"/>
                  <a:ea typeface="BIZ UDPゴシック" panose="020B0400000000000000" pitchFamily="50" charset="-128"/>
                  <a:cs typeface="+mn-cs"/>
                </a:defRPr>
              </a:pPr>
              <a:endParaRPr lang="ja-JP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BIZ UDPゴシック" panose="020B0400000000000000" pitchFamily="50" charset="-128"/>
                <a:ea typeface="BIZ UDPゴシック" panose="020B0400000000000000" pitchFamily="50" charset="-128"/>
                <a:cs typeface="+mn-cs"/>
              </a:defRPr>
            </a:pPr>
            <a:endParaRPr lang="ja-JP"/>
          </a:p>
        </c:txPr>
        <c:crossAx val="914093023"/>
        <c:crosses val="autoZero"/>
        <c:crossBetween val="between"/>
      </c:valAx>
      <c:valAx>
        <c:axId val="1204785503"/>
        <c:scaling>
          <c:orientation val="minMax"/>
          <c:max val="1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BIZ UDPゴシック" panose="020B0400000000000000" pitchFamily="50" charset="-128"/>
                    <a:ea typeface="BIZ UDPゴシック" panose="020B0400000000000000" pitchFamily="50" charset="-128"/>
                    <a:cs typeface="+mn-cs"/>
                  </a:defRPr>
                </a:pPr>
                <a:r>
                  <a:rPr lang="ja-JP" altLang="en-US"/>
                  <a:t>経常収支率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BIZ UDPゴシック" panose="020B0400000000000000" pitchFamily="50" charset="-128"/>
                  <a:ea typeface="BIZ UDPゴシック" panose="020B0400000000000000" pitchFamily="50" charset="-128"/>
                  <a:cs typeface="+mn-cs"/>
                </a:defRPr>
              </a:pPr>
              <a:endParaRPr lang="ja-JP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BIZ UDPゴシック" panose="020B0400000000000000" pitchFamily="50" charset="-128"/>
                <a:ea typeface="BIZ UDPゴシック" panose="020B0400000000000000" pitchFamily="50" charset="-128"/>
                <a:cs typeface="+mn-cs"/>
              </a:defRPr>
            </a:pPr>
            <a:endParaRPr lang="ja-JP"/>
          </a:p>
        </c:txPr>
        <c:crossAx val="1459503247"/>
        <c:crosses val="max"/>
        <c:crossBetween val="between"/>
        <c:majorUnit val="0.2"/>
      </c:valAx>
      <c:catAx>
        <c:axId val="145950324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04785503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/>
          </a:solidFill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BIZ UDPゴシック" panose="020B0400000000000000" pitchFamily="50" charset="-128"/>
          <a:ea typeface="BIZ UDPゴシック" panose="020B0400000000000000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54988</xdr:rowOff>
    </xdr:from>
    <xdr:to>
      <xdr:col>6</xdr:col>
      <xdr:colOff>818029</xdr:colOff>
      <xdr:row>60</xdr:row>
      <xdr:rowOff>54952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27EB528-75C1-42C8-BCF7-07079BE9D1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609880</xdr:colOff>
      <xdr:row>99</xdr:row>
      <xdr:rowOff>56029</xdr:rowOff>
    </xdr:from>
    <xdr:to>
      <xdr:col>8</xdr:col>
      <xdr:colOff>621086</xdr:colOff>
      <xdr:row>124</xdr:row>
      <xdr:rowOff>123264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705111BE-B478-4D14-94F4-2E05C69938BB}"/>
            </a:ext>
          </a:extLst>
        </xdr:cNvPr>
        <xdr:cNvSpPr/>
      </xdr:nvSpPr>
      <xdr:spPr>
        <a:xfrm>
          <a:off x="609880" y="21649204"/>
          <a:ext cx="6793006" cy="43534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rgbClr val="EE0000"/>
              </a:solidFill>
            </a:rPr>
            <a:t>・市町村間の流動状況がわかる資料（市町村間</a:t>
          </a:r>
          <a:r>
            <a:rPr kumimoji="1" lang="en-US" altLang="ja-JP" sz="1100">
              <a:solidFill>
                <a:srgbClr val="EE0000"/>
              </a:solidFill>
            </a:rPr>
            <a:t>OD</a:t>
          </a:r>
          <a:r>
            <a:rPr kumimoji="1" lang="ja-JP" altLang="en-US" sz="1100">
              <a:solidFill>
                <a:srgbClr val="EE0000"/>
              </a:solidFill>
            </a:rPr>
            <a:t>表　直近のもの）</a:t>
          </a:r>
          <a:endParaRPr kumimoji="1" lang="en-US" altLang="ja-JP" sz="1100">
            <a:solidFill>
              <a:srgbClr val="EE0000"/>
            </a:solidFill>
          </a:endParaRPr>
        </a:p>
        <a:p>
          <a:pPr algn="l"/>
          <a:r>
            <a:rPr kumimoji="1" lang="ja-JP" altLang="en-US" sz="1100">
              <a:solidFill>
                <a:srgbClr val="EE0000"/>
              </a:solidFill>
            </a:rPr>
            <a:t>・路線図</a:t>
          </a:r>
          <a:endParaRPr kumimoji="1" lang="en-US" altLang="ja-JP" sz="1100">
            <a:solidFill>
              <a:srgbClr val="EE0000"/>
            </a:solidFill>
          </a:endParaRPr>
        </a:p>
        <a:p>
          <a:pPr algn="l"/>
          <a:r>
            <a:rPr kumimoji="1" lang="ja-JP" altLang="en-US" sz="1100">
              <a:solidFill>
                <a:srgbClr val="EE0000"/>
              </a:solidFill>
            </a:rPr>
            <a:t>・時刻表</a:t>
          </a:r>
          <a:endParaRPr kumimoji="1" lang="en-US" altLang="ja-JP" sz="1100">
            <a:solidFill>
              <a:srgbClr val="EE0000"/>
            </a:solidFill>
          </a:endParaRPr>
        </a:p>
        <a:p>
          <a:pPr algn="l"/>
          <a:r>
            <a:rPr kumimoji="1" lang="ja-JP" altLang="en-US" sz="1100">
              <a:solidFill>
                <a:srgbClr val="EE0000"/>
              </a:solidFill>
            </a:rPr>
            <a:t>・当該路線に関する利用促進策のチラシや実施状況資料など</a:t>
          </a:r>
          <a:endParaRPr kumimoji="1" lang="en-US" altLang="ja-JP" sz="1100">
            <a:solidFill>
              <a:srgbClr val="EE0000"/>
            </a:solidFill>
          </a:endParaRPr>
        </a:p>
        <a:p>
          <a:pPr algn="l"/>
          <a:r>
            <a:rPr kumimoji="1" lang="ja-JP" altLang="en-US" sz="1100">
              <a:solidFill>
                <a:srgbClr val="EE0000"/>
              </a:solidFill>
            </a:rPr>
            <a:t>を適宜添付してください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50F81-0806-4941-A4B3-4B4F6F759D3A}">
  <dimension ref="A1:AA87"/>
  <sheetViews>
    <sheetView tabSelected="1" view="pageBreakPreview" zoomScale="70" zoomScaleNormal="100" zoomScaleSheetLayoutView="70" workbookViewId="0">
      <selection activeCell="F40" sqref="F40"/>
    </sheetView>
  </sheetViews>
  <sheetFormatPr defaultRowHeight="13.5" x14ac:dyDescent="0.4"/>
  <cols>
    <col min="1" max="23" width="11.125" style="1" customWidth="1"/>
    <col min="24" max="16384" width="9" style="1"/>
  </cols>
  <sheetData>
    <row r="1" spans="1:27" x14ac:dyDescent="0.4">
      <c r="A1" s="1" t="s">
        <v>0</v>
      </c>
    </row>
    <row r="2" spans="1:27" x14ac:dyDescent="0.4">
      <c r="A2" s="91" t="s">
        <v>1</v>
      </c>
      <c r="B2" s="91"/>
      <c r="C2" s="91"/>
      <c r="D2" s="91"/>
      <c r="E2" s="91"/>
      <c r="F2" s="91"/>
      <c r="G2" s="91"/>
      <c r="H2" s="91"/>
    </row>
    <row r="4" spans="1:27" ht="12.75" customHeight="1" x14ac:dyDescent="0.4">
      <c r="A4" s="89" t="s">
        <v>2</v>
      </c>
      <c r="B4" s="91" t="s">
        <v>3</v>
      </c>
      <c r="C4" s="91"/>
      <c r="D4" s="91"/>
      <c r="E4" s="91"/>
      <c r="F4" s="91"/>
      <c r="G4" s="91"/>
      <c r="H4" s="91"/>
      <c r="I4" s="91" t="s">
        <v>4</v>
      </c>
      <c r="J4" s="91"/>
      <c r="K4" s="91"/>
      <c r="L4" s="91"/>
      <c r="M4" s="91"/>
      <c r="N4" s="91" t="s">
        <v>5</v>
      </c>
      <c r="O4" s="91"/>
      <c r="P4" s="91"/>
      <c r="Q4" s="2" t="s">
        <v>6</v>
      </c>
      <c r="R4" s="91" t="s">
        <v>7</v>
      </c>
      <c r="S4" s="91"/>
      <c r="T4" s="91"/>
      <c r="U4" s="91"/>
      <c r="V4" s="89" t="s">
        <v>8</v>
      </c>
      <c r="W4" s="89" t="s">
        <v>9</v>
      </c>
      <c r="X4" s="89" t="s">
        <v>10</v>
      </c>
      <c r="Y4" s="89" t="s">
        <v>11</v>
      </c>
      <c r="Z4" s="89" t="s">
        <v>12</v>
      </c>
      <c r="AA4" s="89" t="s">
        <v>13</v>
      </c>
    </row>
    <row r="5" spans="1:27" s="4" customFormat="1" ht="61.9" customHeight="1" x14ac:dyDescent="0.4">
      <c r="A5" s="89"/>
      <c r="B5" s="28" t="s">
        <v>14</v>
      </c>
      <c r="C5" s="28" t="s">
        <v>15</v>
      </c>
      <c r="D5" s="28" t="s">
        <v>16</v>
      </c>
      <c r="E5" s="28" t="s">
        <v>17</v>
      </c>
      <c r="F5" s="28" t="s">
        <v>18</v>
      </c>
      <c r="G5" s="28" t="s">
        <v>19</v>
      </c>
      <c r="H5" s="28" t="s">
        <v>20</v>
      </c>
      <c r="I5" s="28" t="s">
        <v>21</v>
      </c>
      <c r="J5" s="28" t="s">
        <v>22</v>
      </c>
      <c r="K5" s="28" t="s">
        <v>23</v>
      </c>
      <c r="L5" s="28" t="s">
        <v>24</v>
      </c>
      <c r="M5" s="28" t="s">
        <v>25</v>
      </c>
      <c r="N5" s="28" t="s">
        <v>26</v>
      </c>
      <c r="O5" s="28" t="s">
        <v>27</v>
      </c>
      <c r="P5" s="28" t="s">
        <v>28</v>
      </c>
      <c r="Q5" s="28" t="s">
        <v>29</v>
      </c>
      <c r="R5" s="89" t="s">
        <v>30</v>
      </c>
      <c r="S5" s="89"/>
      <c r="T5" s="28" t="s">
        <v>31</v>
      </c>
      <c r="U5" s="28" t="s">
        <v>32</v>
      </c>
      <c r="V5" s="89"/>
      <c r="W5" s="89"/>
      <c r="X5" s="89"/>
      <c r="Y5" s="89"/>
      <c r="Z5" s="89"/>
      <c r="AA5" s="89"/>
    </row>
    <row r="6" spans="1:27" ht="12.4" customHeight="1" x14ac:dyDescent="0.4">
      <c r="A6" s="2" t="s">
        <v>33</v>
      </c>
      <c r="B6" s="42"/>
      <c r="C6" s="42"/>
      <c r="D6" s="42"/>
      <c r="E6" s="42"/>
      <c r="F6" s="42"/>
      <c r="G6" s="43"/>
      <c r="H6" s="44"/>
      <c r="I6" s="45"/>
      <c r="J6" s="43"/>
      <c r="K6" s="46"/>
      <c r="L6" s="44"/>
      <c r="M6" s="44"/>
      <c r="N6" s="47"/>
      <c r="O6" s="47"/>
      <c r="P6" s="48"/>
      <c r="Q6" s="49"/>
      <c r="R6" s="24"/>
      <c r="S6" s="24"/>
      <c r="T6" s="50"/>
      <c r="U6" s="51"/>
      <c r="V6" s="52"/>
      <c r="W6" s="53"/>
      <c r="X6" s="54"/>
      <c r="Y6" s="55"/>
      <c r="Z6" s="56"/>
      <c r="AA6" s="25"/>
    </row>
    <row r="7" spans="1:27" ht="12.4" customHeight="1" x14ac:dyDescent="0.4">
      <c r="A7" s="2" t="s">
        <v>34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4"/>
      <c r="S7" s="24"/>
      <c r="T7" s="25"/>
      <c r="U7" s="26"/>
      <c r="V7" s="25"/>
      <c r="W7" s="25"/>
      <c r="X7" s="25"/>
      <c r="Y7" s="25"/>
      <c r="Z7" s="25"/>
      <c r="AA7" s="25"/>
    </row>
    <row r="8" spans="1:27" ht="12.4" customHeight="1" x14ac:dyDescent="0.4">
      <c r="A8" s="2" t="s">
        <v>35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4"/>
      <c r="S8" s="24"/>
      <c r="T8" s="25"/>
      <c r="U8" s="26"/>
      <c r="V8" s="25"/>
      <c r="W8" s="25"/>
      <c r="X8" s="25"/>
      <c r="Y8" s="25"/>
      <c r="Z8" s="25"/>
      <c r="AA8" s="25"/>
    </row>
    <row r="9" spans="1:27" ht="12.4" customHeight="1" x14ac:dyDescent="0.4">
      <c r="A9" s="2" t="s">
        <v>36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4"/>
      <c r="S9" s="24"/>
      <c r="T9" s="25"/>
      <c r="U9" s="25"/>
      <c r="V9" s="25"/>
      <c r="W9" s="25"/>
      <c r="X9" s="25"/>
      <c r="Y9" s="25"/>
      <c r="Z9" s="25"/>
      <c r="AA9" s="25"/>
    </row>
    <row r="10" spans="1:27" ht="12.4" customHeight="1" x14ac:dyDescent="0.4">
      <c r="A10" s="2" t="s">
        <v>37</v>
      </c>
      <c r="B10" s="54"/>
      <c r="C10" s="54"/>
      <c r="D10" s="54"/>
      <c r="E10" s="54"/>
      <c r="F10" s="54"/>
      <c r="G10" s="43"/>
      <c r="H10" s="44"/>
      <c r="I10" s="47"/>
      <c r="J10" s="43"/>
      <c r="K10" s="44"/>
      <c r="L10" s="44"/>
      <c r="M10" s="44"/>
      <c r="N10" s="47"/>
      <c r="O10" s="47"/>
      <c r="P10" s="57"/>
      <c r="Q10" s="49"/>
      <c r="R10" s="24"/>
      <c r="S10" s="24"/>
      <c r="T10" s="58"/>
      <c r="U10" s="59"/>
      <c r="V10" s="60"/>
      <c r="W10" s="53"/>
      <c r="X10" s="54"/>
      <c r="Y10" s="61"/>
      <c r="Z10" s="56"/>
      <c r="AA10" s="25"/>
    </row>
    <row r="11" spans="1:27" ht="12.4" customHeight="1" x14ac:dyDescent="0.4">
      <c r="A11" s="2" t="s">
        <v>38</v>
      </c>
      <c r="B11" s="54"/>
      <c r="C11" s="54"/>
      <c r="D11" s="54"/>
      <c r="E11" s="54"/>
      <c r="F11" s="54"/>
      <c r="G11" s="43"/>
      <c r="H11" s="44"/>
      <c r="I11" s="47"/>
      <c r="J11" s="43"/>
      <c r="K11" s="44"/>
      <c r="L11" s="44"/>
      <c r="M11" s="44"/>
      <c r="N11" s="47"/>
      <c r="O11" s="47"/>
      <c r="P11" s="57"/>
      <c r="Q11" s="54"/>
      <c r="R11" s="24"/>
      <c r="S11" s="24"/>
      <c r="T11" s="58"/>
      <c r="U11" s="59"/>
      <c r="V11" s="60"/>
      <c r="W11" s="53"/>
      <c r="X11" s="54"/>
      <c r="Y11" s="61"/>
      <c r="Z11" s="56"/>
      <c r="AA11" s="62"/>
    </row>
    <row r="12" spans="1:27" ht="12.4" customHeight="1" x14ac:dyDescent="0.4">
      <c r="A12" s="2" t="s">
        <v>39</v>
      </c>
      <c r="B12" s="54"/>
      <c r="C12" s="54"/>
      <c r="D12" s="54"/>
      <c r="E12" s="54"/>
      <c r="F12" s="54"/>
      <c r="G12" s="43"/>
      <c r="H12" s="44"/>
      <c r="I12" s="47"/>
      <c r="J12" s="43"/>
      <c r="K12" s="44"/>
      <c r="L12" s="44"/>
      <c r="M12" s="44"/>
      <c r="N12" s="47"/>
      <c r="O12" s="47"/>
      <c r="P12" s="57"/>
      <c r="Q12" s="49"/>
      <c r="R12" s="63"/>
      <c r="S12" s="63"/>
      <c r="T12" s="58"/>
      <c r="U12" s="59"/>
      <c r="V12" s="60"/>
      <c r="W12" s="53"/>
      <c r="X12" s="54"/>
      <c r="Y12" s="64"/>
      <c r="Z12" s="65"/>
      <c r="AA12" s="25"/>
    </row>
    <row r="13" spans="1:27" ht="12.4" customHeight="1" x14ac:dyDescent="0.4">
      <c r="A13" s="2" t="s">
        <v>40</v>
      </c>
      <c r="B13" s="66"/>
      <c r="C13" s="54"/>
      <c r="D13" s="54"/>
      <c r="E13" s="54"/>
      <c r="F13" s="54"/>
      <c r="G13" s="43"/>
      <c r="H13" s="44"/>
      <c r="I13" s="47"/>
      <c r="J13" s="43"/>
      <c r="K13" s="67"/>
      <c r="L13" s="47"/>
      <c r="M13" s="44"/>
      <c r="N13" s="47"/>
      <c r="O13" s="47"/>
      <c r="P13" s="48"/>
      <c r="Q13" s="49"/>
      <c r="R13" s="63"/>
      <c r="S13" s="63"/>
      <c r="T13" s="50"/>
      <c r="U13" s="51"/>
      <c r="V13" s="52"/>
      <c r="W13" s="53"/>
      <c r="X13" s="54"/>
      <c r="Y13" s="27"/>
      <c r="Z13" s="25"/>
      <c r="AA13" s="25"/>
    </row>
    <row r="14" spans="1:27" ht="12.4" customHeight="1" x14ac:dyDescent="0.4">
      <c r="A14" s="2" t="s">
        <v>41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63"/>
      <c r="S14" s="63"/>
      <c r="T14" s="25"/>
      <c r="U14" s="25"/>
      <c r="V14" s="25"/>
      <c r="W14" s="25"/>
      <c r="X14" s="25"/>
      <c r="Y14" s="25"/>
      <c r="Z14" s="25"/>
      <c r="AA14" s="25"/>
    </row>
    <row r="15" spans="1:27" ht="12.4" customHeight="1" x14ac:dyDescent="0.4">
      <c r="A15" s="2" t="s">
        <v>42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63"/>
      <c r="S15" s="63"/>
      <c r="T15" s="25"/>
      <c r="U15" s="25"/>
      <c r="V15" s="25"/>
      <c r="W15" s="25"/>
      <c r="X15" s="25"/>
      <c r="Y15" s="25"/>
      <c r="Z15" s="25"/>
      <c r="AA15" s="25"/>
    </row>
    <row r="16" spans="1:27" ht="12.4" customHeight="1" x14ac:dyDescent="0.4">
      <c r="A16" s="2" t="s">
        <v>43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63"/>
      <c r="S16" s="63"/>
      <c r="T16" s="25"/>
      <c r="U16" s="25"/>
      <c r="V16" s="25"/>
      <c r="W16" s="25"/>
      <c r="X16" s="25"/>
      <c r="Y16" s="25"/>
      <c r="Z16" s="25"/>
      <c r="AA16" s="25"/>
    </row>
    <row r="17" spans="1:27" x14ac:dyDescent="0.4">
      <c r="A17" s="2" t="s">
        <v>44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63"/>
      <c r="S17" s="63"/>
      <c r="T17" s="25"/>
      <c r="U17" s="25"/>
      <c r="V17" s="25"/>
      <c r="W17" s="25"/>
      <c r="X17" s="25"/>
      <c r="Y17" s="25"/>
      <c r="Z17" s="25"/>
      <c r="AA17" s="25"/>
    </row>
    <row r="18" spans="1:27" x14ac:dyDescent="0.4">
      <c r="A18" s="6" t="s">
        <v>45</v>
      </c>
    </row>
    <row r="20" spans="1:27" x14ac:dyDescent="0.4">
      <c r="A20" s="6" t="s">
        <v>46</v>
      </c>
    </row>
    <row r="21" spans="1:27" s="8" customFormat="1" ht="14.25" x14ac:dyDescent="0.4">
      <c r="A21" s="7" t="s">
        <v>40</v>
      </c>
      <c r="B21" s="72" t="s">
        <v>47</v>
      </c>
      <c r="C21" s="72"/>
      <c r="D21" s="73">
        <f>_xlfn.XLOOKUP($A$21,$A$6:$A$17,$C$6:$C$17)</f>
        <v>0</v>
      </c>
      <c r="E21" s="73"/>
      <c r="F21" s="73"/>
      <c r="G21" s="73"/>
      <c r="H21" s="73"/>
      <c r="I21" s="74" t="s">
        <v>48</v>
      </c>
      <c r="J21" s="74"/>
    </row>
    <row r="22" spans="1:27" s="8" customFormat="1" ht="14.25" x14ac:dyDescent="0.4">
      <c r="A22" s="9"/>
      <c r="B22" s="10"/>
      <c r="C22" s="10"/>
      <c r="D22" s="11"/>
      <c r="E22" s="11"/>
      <c r="F22" s="11"/>
      <c r="G22" s="11"/>
      <c r="H22" s="11"/>
      <c r="I22" s="12"/>
      <c r="J22" s="12"/>
    </row>
    <row r="23" spans="1:27" x14ac:dyDescent="0.4">
      <c r="A23" s="108" t="s">
        <v>49</v>
      </c>
      <c r="B23" s="108"/>
      <c r="C23" s="108"/>
      <c r="D23" s="108"/>
      <c r="E23" s="108"/>
      <c r="F23" s="108"/>
      <c r="G23" s="108"/>
      <c r="H23" s="108"/>
      <c r="I23" s="108"/>
      <c r="J23" s="108"/>
    </row>
    <row r="24" spans="1:27" ht="25.15" customHeight="1" x14ac:dyDescent="0.4">
      <c r="A24" s="2" t="s">
        <v>50</v>
      </c>
      <c r="B24" s="107" t="e">
        <f>IF(_xlfn.XLOOKUP($A$21,$A$6:$A$17,$B$6:$B$17)="",NA(),_xlfn.XLOOKUP($A$21,$A$6:$A$17,$B$6:$B$17))</f>
        <v>#N/A</v>
      </c>
      <c r="C24" s="107"/>
      <c r="D24" s="91" t="s">
        <v>51</v>
      </c>
      <c r="E24" s="91"/>
      <c r="F24" s="107" t="e">
        <f>IF(C2="",NA(),C2)</f>
        <v>#N/A</v>
      </c>
      <c r="G24" s="107"/>
      <c r="H24" s="107"/>
      <c r="I24" s="107"/>
      <c r="J24" s="107"/>
    </row>
    <row r="25" spans="1:27" x14ac:dyDescent="0.4">
      <c r="A25" s="91" t="s">
        <v>52</v>
      </c>
      <c r="B25" s="91"/>
      <c r="C25" s="91" t="s">
        <v>53</v>
      </c>
      <c r="D25" s="91"/>
      <c r="E25" s="91"/>
      <c r="F25" s="91"/>
      <c r="G25" s="91" t="s">
        <v>54</v>
      </c>
      <c r="H25" s="91"/>
      <c r="I25" s="91" t="s">
        <v>55</v>
      </c>
      <c r="J25" s="91"/>
    </row>
    <row r="26" spans="1:27" ht="25.15" customHeight="1" x14ac:dyDescent="0.4">
      <c r="A26" s="107" t="e">
        <f>IF(_xlfn.XLOOKUP($A$21,$A$6:$A$17,$D$6:$D$17)="",NA(),_xlfn.XLOOKUP($A$21,$A$6:$A$17,$D$6:$D$17))</f>
        <v>#N/A</v>
      </c>
      <c r="B26" s="107"/>
      <c r="C26" s="107" t="e">
        <f>IF(_xlfn.XLOOKUP($A$21,$A$6:$A$17,$E$6:$E$17)="",NA(),_xlfn.XLOOKUP($A$21,$A$6:$A$17,$E$6:$E$17))</f>
        <v>#N/A</v>
      </c>
      <c r="D26" s="107"/>
      <c r="E26" s="107"/>
      <c r="F26" s="107"/>
      <c r="G26" s="107" t="e">
        <f>IF(_xlfn.XLOOKUP($A$21,$A$6:$A$17,$F$6:$F$17)="",NA(),_xlfn.XLOOKUP($A$21,$A$6:$A$17,$F$6:$F$17))</f>
        <v>#N/A</v>
      </c>
      <c r="H26" s="107"/>
      <c r="I26" s="107" t="e">
        <f>IF(_xlfn.XLOOKUP($A$21,$A$6:$A$17,$G$6:$G$17)="",NA(),_xlfn.XLOOKUP($A$21,$A$6:$A$17,$G$6:$G$17))</f>
        <v>#N/A</v>
      </c>
      <c r="J26" s="107"/>
    </row>
    <row r="28" spans="1:27" x14ac:dyDescent="0.4">
      <c r="A28" s="108" t="s">
        <v>56</v>
      </c>
      <c r="B28" s="108"/>
      <c r="C28" s="108"/>
      <c r="D28" s="108"/>
      <c r="E28" s="108"/>
      <c r="F28" s="108"/>
      <c r="G28" s="108"/>
      <c r="H28" s="108"/>
      <c r="I28" s="108"/>
      <c r="J28" s="108"/>
    </row>
    <row r="29" spans="1:27" ht="14.25" thickBot="1" x14ac:dyDescent="0.45">
      <c r="A29" s="91" t="s">
        <v>57</v>
      </c>
      <c r="B29" s="89" t="s">
        <v>58</v>
      </c>
      <c r="C29" s="89" t="s">
        <v>59</v>
      </c>
      <c r="D29" s="91" t="s">
        <v>60</v>
      </c>
      <c r="E29" s="91" t="s">
        <v>61</v>
      </c>
      <c r="F29" s="91" t="s">
        <v>62</v>
      </c>
      <c r="G29" s="91" t="s">
        <v>63</v>
      </c>
      <c r="H29" s="101"/>
      <c r="I29" s="101"/>
      <c r="J29" s="89" t="s">
        <v>64</v>
      </c>
    </row>
    <row r="30" spans="1:27" x14ac:dyDescent="0.4">
      <c r="A30" s="91"/>
      <c r="B30" s="91"/>
      <c r="C30" s="91"/>
      <c r="D30" s="91"/>
      <c r="E30" s="91"/>
      <c r="F30" s="91"/>
      <c r="G30" s="3" t="s">
        <v>65</v>
      </c>
      <c r="H30" s="29" t="s">
        <v>66</v>
      </c>
      <c r="I30" s="29" t="s">
        <v>67</v>
      </c>
      <c r="J30" s="102"/>
    </row>
    <row r="31" spans="1:27" ht="18.75" x14ac:dyDescent="0.4">
      <c r="A31" s="2" t="s">
        <v>33</v>
      </c>
      <c r="B31" s="30" t="str">
        <f>_xlfn.IFNA(IF(_xlfn.XLOOKUP(A31,A$6:A$17,H$6:H$17)="",NA(),_xlfn.XLOOKUP(A31,A$6:A$17,H$6:H$17)),"")</f>
        <v/>
      </c>
      <c r="C31" s="31" t="str">
        <f>_xlfn.IFNA(IF(_xlfn.XLOOKUP(A31,A$6:A$17,I$6:I$17)="",NA(),_xlfn.XLOOKUP(A31,A$6:A$17,I$6:I$17)),"")</f>
        <v/>
      </c>
      <c r="D31" s="32" t="str">
        <f>_xlfn.IFNA(IF(_xlfn.XLOOKUP(A31,A$6:A$17,Y$6:Y$17)="",NA(),_xlfn.XLOOKUP(A31,A$6:A$17,Y$6:Y$17)),"")</f>
        <v/>
      </c>
      <c r="E31" s="30" t="str">
        <f>_xlfn.IFNA(IF(_xlfn.XLOOKUP(A31,A$6:A$17,U$6:U$17)="",NA(),_xlfn.XLOOKUP(A31,A$6:A$17,U$6:U$17)),"")</f>
        <v/>
      </c>
      <c r="F31" s="30" t="str">
        <f>_xlfn.IFNA(IF(_xlfn.XLOOKUP(A31,A$6:A$17,V$6:V$17)="",NA(),_xlfn.XLOOKUP(A31,A$6:A$17,V$6:V$17)),"")</f>
        <v/>
      </c>
      <c r="G31" s="33" t="str">
        <f>_xlfn.IFNA(IF(_xlfn.XLOOKUP(A31,A$6:A$17,Z$6:Z$17)="",NA(),_xlfn.XLOOKUP(A31,A$6:A$17,Z$6:Z$17)*1000),"")</f>
        <v/>
      </c>
      <c r="H31" s="34"/>
      <c r="I31" s="34"/>
      <c r="J31" s="35" t="str">
        <f>IFERROR(Q6-P6-G31-H31-I31,"")</f>
        <v/>
      </c>
    </row>
    <row r="32" spans="1:27" ht="18.75" x14ac:dyDescent="0.4">
      <c r="A32" s="2" t="s">
        <v>34</v>
      </c>
      <c r="B32" s="30" t="str">
        <f>_xlfn.IFNA(IF(_xlfn.XLOOKUP(A32,A$6:A$17,H$6:H$17)="",NA(),_xlfn.XLOOKUP(A32,A$6:A$17,H$6:H$17)),"")</f>
        <v/>
      </c>
      <c r="C32" s="31" t="str">
        <f t="shared" ref="C32:C42" si="0">_xlfn.IFNA(IF(_xlfn.XLOOKUP(A32,A$6:A$17,I$6:I$17)="",NA(),_xlfn.XLOOKUP(A32,A$6:A$17,I$6:I$17)),"")</f>
        <v/>
      </c>
      <c r="D32" s="32" t="str">
        <f t="shared" ref="D32:D42" si="1">_xlfn.IFNA(IF(_xlfn.XLOOKUP(A32,A$6:A$17,Y$6:Y$17)="",NA(),_xlfn.XLOOKUP(A32,A$6:A$17,Y$6:Y$17)),"")</f>
        <v/>
      </c>
      <c r="E32" s="30" t="str">
        <f t="shared" ref="E32:E42" si="2">_xlfn.IFNA(IF(_xlfn.XLOOKUP(A32,A$6:A$17,U$6:U$17)="",NA(),_xlfn.XLOOKUP(A32,A$6:A$17,U$6:U$17)),"")</f>
        <v/>
      </c>
      <c r="F32" s="30" t="str">
        <f t="shared" ref="F32:F42" si="3">_xlfn.IFNA(IF(_xlfn.XLOOKUP(A32,A$6:A$17,V$6:V$17)="",NA(),_xlfn.XLOOKUP(A32,A$6:A$17,V$6:V$17)),"")</f>
        <v/>
      </c>
      <c r="G32" s="33" t="str">
        <f t="shared" ref="G32:G42" si="4">_xlfn.IFNA(IF(_xlfn.XLOOKUP(A32,A$6:A$17,Z$6:Z$17)="",NA(),_xlfn.XLOOKUP(A32,A$6:A$17,Z$6:Z$17)*1000),"")</f>
        <v/>
      </c>
      <c r="H32" s="34"/>
      <c r="I32" s="34"/>
      <c r="J32" s="35" t="str">
        <f>IFERROR(Q7-P7-G32-H32-I32,"")</f>
        <v/>
      </c>
    </row>
    <row r="33" spans="1:12" ht="18.75" x14ac:dyDescent="0.4">
      <c r="A33" s="2" t="str">
        <f t="shared" ref="A33:A42" si="5">A8</f>
        <v>R1</v>
      </c>
      <c r="B33" s="30" t="str">
        <f t="shared" ref="B33:B42" si="6">_xlfn.IFNA(IF(_xlfn.XLOOKUP(A33,A$6:A$17,H$6:H$17)="",NA(),_xlfn.XLOOKUP(A33,A$6:A$17,H$6:H$17)),"")</f>
        <v/>
      </c>
      <c r="C33" s="31" t="str">
        <f t="shared" si="0"/>
        <v/>
      </c>
      <c r="D33" s="32" t="str">
        <f t="shared" si="1"/>
        <v/>
      </c>
      <c r="E33" s="30" t="str">
        <f t="shared" si="2"/>
        <v/>
      </c>
      <c r="F33" s="30" t="str">
        <f t="shared" si="3"/>
        <v/>
      </c>
      <c r="G33" s="33" t="str">
        <f>_xlfn.IFNA(IF(_xlfn.XLOOKUP(A33,A$6:A$17,Z$6:Z$17)="",NA(),_xlfn.XLOOKUP(A33,A$6:A$17,Z$6:Z$17)*1000),"")</f>
        <v/>
      </c>
      <c r="H33" s="36"/>
      <c r="I33" s="36"/>
      <c r="J33" s="35" t="str">
        <f t="shared" ref="J33:J42" si="7">IFERROR(Q8-P8-G33-H33-I33,"")</f>
        <v/>
      </c>
    </row>
    <row r="34" spans="1:12" ht="18.75" x14ac:dyDescent="0.4">
      <c r="A34" s="2" t="str">
        <f t="shared" si="5"/>
        <v>R2</v>
      </c>
      <c r="B34" s="30" t="str">
        <f t="shared" si="6"/>
        <v/>
      </c>
      <c r="C34" s="31" t="str">
        <f t="shared" si="0"/>
        <v/>
      </c>
      <c r="D34" s="32" t="str">
        <f t="shared" si="1"/>
        <v/>
      </c>
      <c r="E34" s="30" t="str">
        <f t="shared" si="2"/>
        <v/>
      </c>
      <c r="F34" s="30" t="str">
        <f t="shared" si="3"/>
        <v/>
      </c>
      <c r="G34" s="33" t="str">
        <f t="shared" si="4"/>
        <v/>
      </c>
      <c r="H34" s="36"/>
      <c r="I34" s="36"/>
      <c r="J34" s="35" t="str">
        <f t="shared" si="7"/>
        <v/>
      </c>
    </row>
    <row r="35" spans="1:12" ht="18.75" x14ac:dyDescent="0.4">
      <c r="A35" s="2" t="str">
        <f t="shared" si="5"/>
        <v>R3</v>
      </c>
      <c r="B35" s="30" t="str">
        <f t="shared" si="6"/>
        <v/>
      </c>
      <c r="C35" s="31" t="str">
        <f t="shared" si="0"/>
        <v/>
      </c>
      <c r="D35" s="32" t="str">
        <f t="shared" si="1"/>
        <v/>
      </c>
      <c r="E35" s="30" t="str">
        <f t="shared" si="2"/>
        <v/>
      </c>
      <c r="F35" s="30" t="str">
        <f t="shared" si="3"/>
        <v/>
      </c>
      <c r="G35" s="33" t="str">
        <f t="shared" si="4"/>
        <v/>
      </c>
      <c r="H35" s="36"/>
      <c r="I35" s="36"/>
      <c r="J35" s="35" t="str">
        <f t="shared" si="7"/>
        <v/>
      </c>
    </row>
    <row r="36" spans="1:12" ht="18.75" x14ac:dyDescent="0.4">
      <c r="A36" s="2" t="str">
        <f t="shared" si="5"/>
        <v>R4</v>
      </c>
      <c r="B36" s="30" t="str">
        <f t="shared" si="6"/>
        <v/>
      </c>
      <c r="C36" s="31" t="str">
        <f t="shared" si="0"/>
        <v/>
      </c>
      <c r="D36" s="32" t="str">
        <f t="shared" si="1"/>
        <v/>
      </c>
      <c r="E36" s="30" t="str">
        <f t="shared" si="2"/>
        <v/>
      </c>
      <c r="F36" s="30" t="str">
        <f t="shared" si="3"/>
        <v/>
      </c>
      <c r="G36" s="33" t="str">
        <f t="shared" si="4"/>
        <v/>
      </c>
      <c r="H36" s="36"/>
      <c r="I36" s="36"/>
      <c r="J36" s="35" t="str">
        <f t="shared" si="7"/>
        <v/>
      </c>
    </row>
    <row r="37" spans="1:12" ht="18.75" x14ac:dyDescent="0.4">
      <c r="A37" s="2" t="str">
        <f t="shared" si="5"/>
        <v>R5</v>
      </c>
      <c r="B37" s="30" t="str">
        <f t="shared" si="6"/>
        <v/>
      </c>
      <c r="C37" s="31" t="str">
        <f t="shared" si="0"/>
        <v/>
      </c>
      <c r="D37" s="32" t="str">
        <f t="shared" si="1"/>
        <v/>
      </c>
      <c r="E37" s="30" t="str">
        <f t="shared" si="2"/>
        <v/>
      </c>
      <c r="F37" s="30" t="str">
        <f t="shared" si="3"/>
        <v/>
      </c>
      <c r="G37" s="33" t="str">
        <f t="shared" si="4"/>
        <v/>
      </c>
      <c r="H37" s="36"/>
      <c r="I37" s="36"/>
      <c r="J37" s="35" t="str">
        <f t="shared" si="7"/>
        <v/>
      </c>
    </row>
    <row r="38" spans="1:12" ht="18.75" x14ac:dyDescent="0.4">
      <c r="A38" s="2" t="str">
        <f t="shared" si="5"/>
        <v>R6</v>
      </c>
      <c r="B38" s="30" t="str">
        <f t="shared" si="6"/>
        <v/>
      </c>
      <c r="C38" s="31" t="str">
        <f t="shared" si="0"/>
        <v/>
      </c>
      <c r="D38" s="32" t="str">
        <f t="shared" si="1"/>
        <v/>
      </c>
      <c r="E38" s="30" t="str">
        <f t="shared" si="2"/>
        <v/>
      </c>
      <c r="F38" s="30" t="str">
        <f t="shared" si="3"/>
        <v/>
      </c>
      <c r="G38" s="33" t="str">
        <f t="shared" si="4"/>
        <v/>
      </c>
      <c r="H38" s="36"/>
      <c r="I38" s="36"/>
      <c r="J38" s="35" t="str">
        <f t="shared" si="7"/>
        <v/>
      </c>
    </row>
    <row r="39" spans="1:12" ht="18.75" x14ac:dyDescent="0.4">
      <c r="A39" s="2" t="str">
        <f t="shared" si="5"/>
        <v>R7</v>
      </c>
      <c r="B39" s="30" t="str">
        <f t="shared" si="6"/>
        <v/>
      </c>
      <c r="C39" s="31" t="str">
        <f t="shared" si="0"/>
        <v/>
      </c>
      <c r="D39" s="32" t="str">
        <f t="shared" si="1"/>
        <v/>
      </c>
      <c r="E39" s="30" t="str">
        <f t="shared" si="2"/>
        <v/>
      </c>
      <c r="F39" s="30" t="str">
        <f t="shared" si="3"/>
        <v/>
      </c>
      <c r="G39" s="33" t="str">
        <f t="shared" si="4"/>
        <v/>
      </c>
      <c r="H39" s="36"/>
      <c r="I39" s="36"/>
      <c r="J39" s="35" t="str">
        <f t="shared" si="7"/>
        <v/>
      </c>
    </row>
    <row r="40" spans="1:12" ht="18.75" x14ac:dyDescent="0.4">
      <c r="A40" s="2" t="str">
        <f t="shared" si="5"/>
        <v>R8</v>
      </c>
      <c r="B40" s="30" t="str">
        <f t="shared" si="6"/>
        <v/>
      </c>
      <c r="C40" s="31" t="str">
        <f t="shared" si="0"/>
        <v/>
      </c>
      <c r="D40" s="32" t="str">
        <f t="shared" si="1"/>
        <v/>
      </c>
      <c r="E40" s="30" t="str">
        <f t="shared" si="2"/>
        <v/>
      </c>
      <c r="F40" s="30" t="str">
        <f t="shared" si="3"/>
        <v/>
      </c>
      <c r="G40" s="33" t="str">
        <f t="shared" si="4"/>
        <v/>
      </c>
      <c r="H40" s="36"/>
      <c r="I40" s="36"/>
      <c r="J40" s="35" t="str">
        <f t="shared" si="7"/>
        <v/>
      </c>
    </row>
    <row r="41" spans="1:12" ht="18.75" x14ac:dyDescent="0.4">
      <c r="A41" s="2" t="str">
        <f t="shared" si="5"/>
        <v>R9</v>
      </c>
      <c r="B41" s="30" t="str">
        <f t="shared" si="6"/>
        <v/>
      </c>
      <c r="C41" s="31" t="str">
        <f t="shared" si="0"/>
        <v/>
      </c>
      <c r="D41" s="32" t="str">
        <f t="shared" si="1"/>
        <v/>
      </c>
      <c r="E41" s="30" t="str">
        <f t="shared" si="2"/>
        <v/>
      </c>
      <c r="F41" s="30" t="str">
        <f t="shared" si="3"/>
        <v/>
      </c>
      <c r="G41" s="33" t="str">
        <f t="shared" si="4"/>
        <v/>
      </c>
      <c r="H41" s="36"/>
      <c r="I41" s="36"/>
      <c r="J41" s="35" t="str">
        <f t="shared" si="7"/>
        <v/>
      </c>
    </row>
    <row r="42" spans="1:12" ht="19.5" thickBot="1" x14ac:dyDescent="0.45">
      <c r="A42" s="2" t="str">
        <f t="shared" si="5"/>
        <v>R10</v>
      </c>
      <c r="B42" s="30" t="str">
        <f t="shared" si="6"/>
        <v/>
      </c>
      <c r="C42" s="31" t="str">
        <f t="shared" si="0"/>
        <v/>
      </c>
      <c r="D42" s="32" t="str">
        <f t="shared" si="1"/>
        <v/>
      </c>
      <c r="E42" s="30" t="str">
        <f t="shared" si="2"/>
        <v/>
      </c>
      <c r="F42" s="30" t="str">
        <f t="shared" si="3"/>
        <v/>
      </c>
      <c r="G42" s="33" t="str">
        <f t="shared" si="4"/>
        <v/>
      </c>
      <c r="H42" s="37"/>
      <c r="I42" s="37"/>
      <c r="J42" s="35" t="str">
        <f t="shared" si="7"/>
        <v/>
      </c>
      <c r="L42" s="1" t="s">
        <v>68</v>
      </c>
    </row>
    <row r="43" spans="1:12" x14ac:dyDescent="0.4">
      <c r="L43" s="1" t="s">
        <v>69</v>
      </c>
    </row>
    <row r="44" spans="1:12" ht="14.25" thickBot="1" x14ac:dyDescent="0.45">
      <c r="A44" s="1" t="s">
        <v>70</v>
      </c>
      <c r="H44" s="1" t="s">
        <v>71</v>
      </c>
      <c r="L44" s="1" t="s">
        <v>72</v>
      </c>
    </row>
    <row r="45" spans="1:12" ht="14.25" thickBot="1" x14ac:dyDescent="0.45">
      <c r="I45" s="5" t="s">
        <v>68</v>
      </c>
      <c r="J45" s="13" t="s">
        <v>73</v>
      </c>
      <c r="L45" s="1" t="s">
        <v>74</v>
      </c>
    </row>
    <row r="46" spans="1:12" x14ac:dyDescent="0.4">
      <c r="H46" s="103" t="s">
        <v>75</v>
      </c>
      <c r="I46" s="105" t="s">
        <v>76</v>
      </c>
      <c r="J46" s="105" t="s">
        <v>77</v>
      </c>
      <c r="L46" s="1" t="s">
        <v>78</v>
      </c>
    </row>
    <row r="47" spans="1:12" x14ac:dyDescent="0.4">
      <c r="H47" s="104"/>
      <c r="I47" s="106"/>
      <c r="J47" s="106"/>
      <c r="L47" s="1" t="s">
        <v>79</v>
      </c>
    </row>
    <row r="48" spans="1:12" x14ac:dyDescent="0.4">
      <c r="H48" s="3" t="str">
        <f t="shared" ref="H48:H59" si="8">A31</f>
        <v>H29</v>
      </c>
      <c r="I48" s="14"/>
      <c r="J48" s="14"/>
      <c r="L48" s="1" t="s">
        <v>80</v>
      </c>
    </row>
    <row r="49" spans="1:12" x14ac:dyDescent="0.4">
      <c r="H49" s="3" t="str">
        <f t="shared" si="8"/>
        <v>H30</v>
      </c>
      <c r="I49" s="14"/>
      <c r="J49" s="14"/>
      <c r="L49" s="1" t="s">
        <v>81</v>
      </c>
    </row>
    <row r="50" spans="1:12" x14ac:dyDescent="0.4">
      <c r="H50" s="3" t="str">
        <f t="shared" si="8"/>
        <v>R1</v>
      </c>
      <c r="I50" s="14"/>
      <c r="J50" s="14"/>
      <c r="L50" s="1" t="s">
        <v>82</v>
      </c>
    </row>
    <row r="51" spans="1:12" x14ac:dyDescent="0.4">
      <c r="H51" s="3" t="str">
        <f t="shared" si="8"/>
        <v>R2</v>
      </c>
      <c r="I51" s="14"/>
      <c r="J51" s="14"/>
      <c r="L51" s="1" t="s">
        <v>83</v>
      </c>
    </row>
    <row r="52" spans="1:12" x14ac:dyDescent="0.4">
      <c r="H52" s="3" t="str">
        <f t="shared" si="8"/>
        <v>R3</v>
      </c>
      <c r="I52" s="14"/>
      <c r="J52" s="14"/>
      <c r="L52" s="1" t="s">
        <v>84</v>
      </c>
    </row>
    <row r="53" spans="1:12" x14ac:dyDescent="0.4">
      <c r="H53" s="3" t="str">
        <f t="shared" si="8"/>
        <v>R4</v>
      </c>
      <c r="I53" s="14"/>
      <c r="J53" s="14"/>
      <c r="L53" s="1" t="s">
        <v>85</v>
      </c>
    </row>
    <row r="54" spans="1:12" x14ac:dyDescent="0.4">
      <c r="H54" s="3" t="str">
        <f t="shared" si="8"/>
        <v>R5</v>
      </c>
      <c r="I54" s="14"/>
      <c r="J54" s="14"/>
      <c r="L54" s="1" t="s">
        <v>73</v>
      </c>
    </row>
    <row r="55" spans="1:12" x14ac:dyDescent="0.4">
      <c r="H55" s="3" t="str">
        <f t="shared" si="8"/>
        <v>R6</v>
      </c>
      <c r="I55" s="14"/>
      <c r="J55" s="14"/>
      <c r="L55" s="1" t="s">
        <v>86</v>
      </c>
    </row>
    <row r="56" spans="1:12" x14ac:dyDescent="0.4">
      <c r="H56" s="3" t="str">
        <f t="shared" si="8"/>
        <v>R7</v>
      </c>
      <c r="I56" s="14"/>
      <c r="J56" s="14"/>
      <c r="L56" s="1" t="s">
        <v>87</v>
      </c>
    </row>
    <row r="57" spans="1:12" x14ac:dyDescent="0.4">
      <c r="H57" s="3" t="str">
        <f t="shared" si="8"/>
        <v>R8</v>
      </c>
      <c r="I57" s="14"/>
      <c r="J57" s="14"/>
      <c r="L57" s="1" t="s">
        <v>88</v>
      </c>
    </row>
    <row r="58" spans="1:12" x14ac:dyDescent="0.4">
      <c r="H58" s="3" t="str">
        <f t="shared" si="8"/>
        <v>R9</v>
      </c>
      <c r="I58" s="14" t="str">
        <f t="shared" ref="I58:I59" si="9">IFERROR(Q16/M16,"")</f>
        <v/>
      </c>
      <c r="J58" s="14"/>
      <c r="L58" s="1" t="s">
        <v>89</v>
      </c>
    </row>
    <row r="59" spans="1:12" ht="14.25" thickBot="1" x14ac:dyDescent="0.45">
      <c r="H59" s="3" t="str">
        <f t="shared" si="8"/>
        <v>R10</v>
      </c>
      <c r="I59" s="15" t="str">
        <f t="shared" si="9"/>
        <v/>
      </c>
      <c r="J59" s="15"/>
      <c r="L59" s="1" t="s">
        <v>90</v>
      </c>
    </row>
    <row r="60" spans="1:12" x14ac:dyDescent="0.4">
      <c r="L60" s="1" t="s">
        <v>91</v>
      </c>
    </row>
    <row r="61" spans="1:12" x14ac:dyDescent="0.4">
      <c r="L61" s="1" t="s">
        <v>92</v>
      </c>
    </row>
    <row r="62" spans="1:12" x14ac:dyDescent="0.4">
      <c r="L62" s="1" t="s">
        <v>93</v>
      </c>
    </row>
    <row r="63" spans="1:12" ht="14.25" thickBot="1" x14ac:dyDescent="0.45">
      <c r="A63" s="77" t="s">
        <v>94</v>
      </c>
      <c r="B63" s="77"/>
      <c r="C63" s="77"/>
      <c r="D63" s="77"/>
      <c r="E63" s="77"/>
      <c r="F63" s="77"/>
      <c r="G63" s="77"/>
      <c r="H63" s="77"/>
      <c r="I63" s="77"/>
      <c r="J63" s="77"/>
      <c r="L63" s="1" t="s">
        <v>95</v>
      </c>
    </row>
    <row r="64" spans="1:12" ht="42" customHeight="1" x14ac:dyDescent="0.4">
      <c r="A64" s="93" t="s">
        <v>96</v>
      </c>
      <c r="B64" s="38" t="s">
        <v>97</v>
      </c>
      <c r="C64" s="95"/>
      <c r="D64" s="96"/>
      <c r="E64" s="96"/>
      <c r="F64" s="96"/>
      <c r="G64" s="96"/>
      <c r="H64" s="96"/>
      <c r="I64" s="96"/>
      <c r="J64" s="97"/>
    </row>
    <row r="65" spans="1:10" ht="42" customHeight="1" x14ac:dyDescent="0.4">
      <c r="A65" s="94"/>
      <c r="B65" s="39" t="s">
        <v>98</v>
      </c>
      <c r="C65" s="98"/>
      <c r="D65" s="98"/>
      <c r="E65" s="98"/>
      <c r="F65" s="98"/>
      <c r="G65" s="98"/>
      <c r="H65" s="98"/>
      <c r="I65" s="98"/>
      <c r="J65" s="99"/>
    </row>
    <row r="66" spans="1:10" ht="42" customHeight="1" x14ac:dyDescent="0.4">
      <c r="A66" s="40" t="s">
        <v>99</v>
      </c>
      <c r="B66" s="100"/>
      <c r="C66" s="82"/>
      <c r="D66" s="82"/>
      <c r="E66" s="82"/>
      <c r="F66" s="82"/>
      <c r="G66" s="82"/>
      <c r="H66" s="82"/>
      <c r="I66" s="82"/>
      <c r="J66" s="83"/>
    </row>
    <row r="67" spans="1:10" ht="42" customHeight="1" x14ac:dyDescent="0.4">
      <c r="A67" s="40" t="s">
        <v>100</v>
      </c>
      <c r="B67" s="100"/>
      <c r="C67" s="82"/>
      <c r="D67" s="82"/>
      <c r="E67" s="82"/>
      <c r="F67" s="82"/>
      <c r="G67" s="82"/>
      <c r="H67" s="82"/>
      <c r="I67" s="82"/>
      <c r="J67" s="83"/>
    </row>
    <row r="68" spans="1:10" ht="42" customHeight="1" x14ac:dyDescent="0.4">
      <c r="A68" s="40" t="s">
        <v>101</v>
      </c>
      <c r="B68" s="82"/>
      <c r="C68" s="82"/>
      <c r="D68" s="82"/>
      <c r="E68" s="82"/>
      <c r="F68" s="82"/>
      <c r="G68" s="82"/>
      <c r="H68" s="82"/>
      <c r="I68" s="82"/>
      <c r="J68" s="83"/>
    </row>
    <row r="69" spans="1:10" ht="42" customHeight="1" thickBot="1" x14ac:dyDescent="0.45">
      <c r="A69" s="41" t="s">
        <v>102</v>
      </c>
      <c r="B69" s="84"/>
      <c r="C69" s="84"/>
      <c r="D69" s="84"/>
      <c r="E69" s="84"/>
      <c r="F69" s="84"/>
      <c r="G69" s="84"/>
      <c r="H69" s="84"/>
      <c r="I69" s="84"/>
      <c r="J69" s="85"/>
    </row>
    <row r="71" spans="1:10" ht="14.25" thickBot="1" x14ac:dyDescent="0.45">
      <c r="A71" s="77" t="s">
        <v>103</v>
      </c>
      <c r="B71" s="77"/>
      <c r="C71" s="77"/>
      <c r="D71" s="77"/>
      <c r="E71" s="77"/>
      <c r="F71" s="77"/>
      <c r="G71" s="77"/>
      <c r="H71" s="77"/>
      <c r="I71" s="77"/>
      <c r="J71" s="77"/>
    </row>
    <row r="72" spans="1:10" x14ac:dyDescent="0.4">
      <c r="A72" s="86" t="s">
        <v>104</v>
      </c>
      <c r="B72" s="87"/>
      <c r="C72" s="90" t="s">
        <v>105</v>
      </c>
      <c r="D72" s="90"/>
      <c r="E72" s="90" t="s">
        <v>106</v>
      </c>
      <c r="F72" s="90"/>
      <c r="G72" s="90" t="s">
        <v>107</v>
      </c>
      <c r="H72" s="90"/>
      <c r="I72" s="90" t="s">
        <v>108</v>
      </c>
      <c r="J72" s="92"/>
    </row>
    <row r="73" spans="1:10" x14ac:dyDescent="0.4">
      <c r="A73" s="88"/>
      <c r="B73" s="89"/>
      <c r="C73" s="91"/>
      <c r="D73" s="91"/>
      <c r="E73" s="91"/>
      <c r="F73" s="91"/>
      <c r="G73" s="91"/>
      <c r="H73" s="91"/>
      <c r="I73" s="2" t="s">
        <v>109</v>
      </c>
      <c r="J73" s="18" t="s">
        <v>66</v>
      </c>
    </row>
    <row r="74" spans="1:10" x14ac:dyDescent="0.4">
      <c r="A74" s="80"/>
      <c r="B74" s="81"/>
      <c r="C74" s="81"/>
      <c r="D74" s="81"/>
      <c r="E74" s="81"/>
      <c r="F74" s="81"/>
      <c r="G74" s="81"/>
      <c r="H74" s="81"/>
      <c r="I74" s="19"/>
      <c r="J74" s="20"/>
    </row>
    <row r="75" spans="1:10" x14ac:dyDescent="0.4">
      <c r="A75" s="80"/>
      <c r="B75" s="81"/>
      <c r="C75" s="81"/>
      <c r="D75" s="81"/>
      <c r="E75" s="81"/>
      <c r="F75" s="81"/>
      <c r="G75" s="81"/>
      <c r="H75" s="81"/>
      <c r="I75" s="19"/>
      <c r="J75" s="20"/>
    </row>
    <row r="76" spans="1:10" x14ac:dyDescent="0.4">
      <c r="A76" s="80"/>
      <c r="B76" s="81"/>
      <c r="C76" s="81"/>
      <c r="D76" s="81"/>
      <c r="E76" s="81"/>
      <c r="F76" s="81"/>
      <c r="G76" s="81"/>
      <c r="H76" s="81"/>
      <c r="I76" s="19"/>
      <c r="J76" s="20"/>
    </row>
    <row r="77" spans="1:10" x14ac:dyDescent="0.4">
      <c r="A77" s="80"/>
      <c r="B77" s="81"/>
      <c r="C77" s="81"/>
      <c r="D77" s="81"/>
      <c r="E77" s="81"/>
      <c r="F77" s="81"/>
      <c r="G77" s="81"/>
      <c r="H77" s="81"/>
      <c r="I77" s="19"/>
      <c r="J77" s="20"/>
    </row>
    <row r="78" spans="1:10" x14ac:dyDescent="0.4">
      <c r="A78" s="80"/>
      <c r="B78" s="81"/>
      <c r="C78" s="81"/>
      <c r="D78" s="81"/>
      <c r="E78" s="81"/>
      <c r="F78" s="81"/>
      <c r="G78" s="81"/>
      <c r="H78" s="81"/>
      <c r="I78" s="19"/>
      <c r="J78" s="20"/>
    </row>
    <row r="79" spans="1:10" x14ac:dyDescent="0.4">
      <c r="A79" s="80"/>
      <c r="B79" s="81"/>
      <c r="C79" s="81"/>
      <c r="D79" s="81"/>
      <c r="E79" s="81"/>
      <c r="F79" s="81"/>
      <c r="G79" s="81"/>
      <c r="H79" s="81"/>
      <c r="I79" s="19"/>
      <c r="J79" s="20"/>
    </row>
    <row r="80" spans="1:10" ht="14.25" thickBot="1" x14ac:dyDescent="0.45">
      <c r="A80" s="75"/>
      <c r="B80" s="76"/>
      <c r="C80" s="76"/>
      <c r="D80" s="76"/>
      <c r="E80" s="76"/>
      <c r="F80" s="76"/>
      <c r="G80" s="76"/>
      <c r="H80" s="76"/>
      <c r="I80" s="21"/>
      <c r="J80" s="22"/>
    </row>
    <row r="82" spans="1:10" ht="14.25" thickBot="1" x14ac:dyDescent="0.45">
      <c r="A82" s="77" t="s">
        <v>110</v>
      </c>
      <c r="B82" s="77"/>
      <c r="C82" s="77"/>
      <c r="D82" s="77"/>
      <c r="E82" s="77"/>
      <c r="F82" s="77"/>
      <c r="G82" s="77"/>
      <c r="H82" s="77"/>
      <c r="I82" s="77"/>
      <c r="J82" s="77"/>
    </row>
    <row r="83" spans="1:10" ht="36" customHeight="1" x14ac:dyDescent="0.4">
      <c r="A83" s="16" t="s">
        <v>111</v>
      </c>
      <c r="B83" s="78"/>
      <c r="C83" s="78"/>
      <c r="D83" s="78"/>
      <c r="E83" s="78"/>
      <c r="F83" s="78"/>
      <c r="G83" s="78"/>
      <c r="H83" s="78"/>
      <c r="I83" s="78"/>
      <c r="J83" s="79"/>
    </row>
    <row r="84" spans="1:10" ht="36" customHeight="1" x14ac:dyDescent="0.4">
      <c r="A84" s="17" t="s">
        <v>112</v>
      </c>
      <c r="B84" s="68"/>
      <c r="C84" s="68"/>
      <c r="D84" s="68"/>
      <c r="E84" s="68"/>
      <c r="F84" s="68"/>
      <c r="G84" s="68"/>
      <c r="H84" s="68"/>
      <c r="I84" s="68"/>
      <c r="J84" s="69"/>
    </row>
    <row r="85" spans="1:10" ht="36" customHeight="1" thickBot="1" x14ac:dyDescent="0.45">
      <c r="A85" s="23" t="s">
        <v>113</v>
      </c>
      <c r="B85" s="70"/>
      <c r="C85" s="70"/>
      <c r="D85" s="70"/>
      <c r="E85" s="70"/>
      <c r="F85" s="70"/>
      <c r="G85" s="70"/>
      <c r="H85" s="70"/>
      <c r="I85" s="70"/>
      <c r="J85" s="71"/>
    </row>
    <row r="86" spans="1:10" x14ac:dyDescent="0.4">
      <c r="A86" s="1" t="s">
        <v>114</v>
      </c>
    </row>
    <row r="87" spans="1:10" ht="14.25" x14ac:dyDescent="0.4">
      <c r="A87" s="7" t="str">
        <f>A21</f>
        <v>R6</v>
      </c>
      <c r="B87" s="72" t="s">
        <v>47</v>
      </c>
      <c r="C87" s="72"/>
      <c r="D87" s="73">
        <f>_xlfn.XLOOKUP($A$21,$A$6:$A$17,$C$6:$C$17)</f>
        <v>0</v>
      </c>
      <c r="E87" s="73"/>
      <c r="F87" s="73"/>
      <c r="G87" s="73"/>
      <c r="H87" s="73"/>
      <c r="I87" s="74" t="s">
        <v>115</v>
      </c>
      <c r="J87" s="74"/>
    </row>
  </sheetData>
  <mergeCells count="90">
    <mergeCell ref="A2:B2"/>
    <mergeCell ref="C2:H2"/>
    <mergeCell ref="A4:A5"/>
    <mergeCell ref="B4:H4"/>
    <mergeCell ref="I4:M4"/>
    <mergeCell ref="B21:C21"/>
    <mergeCell ref="D21:H21"/>
    <mergeCell ref="I21:J21"/>
    <mergeCell ref="AA4:AA5"/>
    <mergeCell ref="R5:S5"/>
    <mergeCell ref="R4:U4"/>
    <mergeCell ref="V4:V5"/>
    <mergeCell ref="W4:W5"/>
    <mergeCell ref="X4:X5"/>
    <mergeCell ref="Y4:Y5"/>
    <mergeCell ref="Z4:Z5"/>
    <mergeCell ref="N4:P4"/>
    <mergeCell ref="A23:J23"/>
    <mergeCell ref="B24:C24"/>
    <mergeCell ref="D24:E24"/>
    <mergeCell ref="F24:J24"/>
    <mergeCell ref="A25:B25"/>
    <mergeCell ref="C25:F25"/>
    <mergeCell ref="G25:H25"/>
    <mergeCell ref="I25:J25"/>
    <mergeCell ref="A29:A30"/>
    <mergeCell ref="B29:B30"/>
    <mergeCell ref="C29:C30"/>
    <mergeCell ref="D29:D30"/>
    <mergeCell ref="E29:E30"/>
    <mergeCell ref="A26:B26"/>
    <mergeCell ref="C26:F26"/>
    <mergeCell ref="G26:H26"/>
    <mergeCell ref="I26:J26"/>
    <mergeCell ref="A28:J28"/>
    <mergeCell ref="B67:J67"/>
    <mergeCell ref="F29:F30"/>
    <mergeCell ref="G29:I29"/>
    <mergeCell ref="J29:J30"/>
    <mergeCell ref="H46:H47"/>
    <mergeCell ref="I46:I47"/>
    <mergeCell ref="J46:J47"/>
    <mergeCell ref="A63:J63"/>
    <mergeCell ref="A64:A65"/>
    <mergeCell ref="C64:J64"/>
    <mergeCell ref="C65:J65"/>
    <mergeCell ref="B66:J66"/>
    <mergeCell ref="B68:J68"/>
    <mergeCell ref="B69:J69"/>
    <mergeCell ref="A71:J71"/>
    <mergeCell ref="A72:B73"/>
    <mergeCell ref="C72:D73"/>
    <mergeCell ref="E72:F73"/>
    <mergeCell ref="G72:H73"/>
    <mergeCell ref="I72:J72"/>
    <mergeCell ref="A74:B74"/>
    <mergeCell ref="C74:D74"/>
    <mergeCell ref="E74:F74"/>
    <mergeCell ref="G74:H74"/>
    <mergeCell ref="A75:B75"/>
    <mergeCell ref="C75:D75"/>
    <mergeCell ref="E75:F75"/>
    <mergeCell ref="G75:H75"/>
    <mergeCell ref="A76:B76"/>
    <mergeCell ref="C76:D76"/>
    <mergeCell ref="E76:F76"/>
    <mergeCell ref="G76:H76"/>
    <mergeCell ref="A77:B77"/>
    <mergeCell ref="C77:D77"/>
    <mergeCell ref="E77:F77"/>
    <mergeCell ref="G77:H77"/>
    <mergeCell ref="B83:J83"/>
    <mergeCell ref="A78:B78"/>
    <mergeCell ref="C78:D78"/>
    <mergeCell ref="E78:F78"/>
    <mergeCell ref="G78:H78"/>
    <mergeCell ref="A79:B79"/>
    <mergeCell ref="C79:D79"/>
    <mergeCell ref="E79:F79"/>
    <mergeCell ref="G79:H79"/>
    <mergeCell ref="A80:B80"/>
    <mergeCell ref="C80:D80"/>
    <mergeCell ref="E80:F80"/>
    <mergeCell ref="G80:H80"/>
    <mergeCell ref="A82:J82"/>
    <mergeCell ref="B84:J84"/>
    <mergeCell ref="B85:J85"/>
    <mergeCell ref="B87:C87"/>
    <mergeCell ref="D87:H87"/>
    <mergeCell ref="I87:J87"/>
  </mergeCells>
  <phoneticPr fontId="2"/>
  <dataValidations count="3">
    <dataValidation type="list" allowBlank="1" showInputMessage="1" showErrorMessage="1" sqref="J45" xr:uid="{B760FAA7-6F44-4B1B-B34A-6F1E2E907AE5}">
      <formula1>$L$43:$L$63</formula1>
    </dataValidation>
    <dataValidation allowBlank="1" showInputMessage="1" showErrorMessage="1" promptTitle="年度を選択" sqref="A87" xr:uid="{514CFD5B-3936-44C9-A8DC-03C5A4662AFF}"/>
    <dataValidation type="list" allowBlank="1" showInputMessage="1" showErrorMessage="1" promptTitle="年度を選択" sqref="A21:A22" xr:uid="{41C1D39F-509E-4FCC-A230-785CA7F4D045}">
      <formula1>$A$7:$A$17</formula1>
    </dataValidation>
  </dataValidations>
  <pageMargins left="0.7" right="0.7" top="0.75" bottom="0.75" header="0.3" footer="0.3"/>
  <pageSetup paperSize="9" scale="61" orientation="portrait" verticalDpi="1200" r:id="rId1"/>
  <rowBreaks count="1" manualBreakCount="1">
    <brk id="8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幹線分析シート</vt:lpstr>
      <vt:lpstr>幹線分析シート!Print_Area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髙倉 拓実</dc:creator>
  <cp:lastModifiedBy>髙倉 拓実</cp:lastModifiedBy>
  <cp:lastPrinted>2025-12-17T01:28:32Z</cp:lastPrinted>
  <dcterms:created xsi:type="dcterms:W3CDTF">2025-12-12T05:38:42Z</dcterms:created>
  <dcterms:modified xsi:type="dcterms:W3CDTF">2026-03-19T05:20:34Z</dcterms:modified>
</cp:coreProperties>
</file>